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__LUBIE EXCELA\do-cwiczen\"/>
    </mc:Choice>
  </mc:AlternateContent>
  <xr:revisionPtr revIDLastSave="0" documentId="13_ncr:1_{EE8AABC9-1E82-4EBB-8C5E-4D66567A1A7B}" xr6:coauthVersionLast="43" xr6:coauthVersionMax="43" xr10:uidLastSave="{00000000-0000-0000-0000-000000000000}"/>
  <bookViews>
    <workbookView xWindow="-120" yWindow="-120" windowWidth="29040" windowHeight="15840" activeTab="6" xr2:uid="{A40DCECD-C501-42A9-B26E-DF36C0065744}"/>
  </bookViews>
  <sheets>
    <sheet name="STAN KASY część 5 - gotowa" sheetId="9" r:id="rId1"/>
    <sheet name="Załoga" sheetId="12" r:id="rId2"/>
    <sheet name="Bony" sheetId="14" r:id="rId3"/>
    <sheet name="Raty" sheetId="15" r:id="rId4"/>
    <sheet name="Karty" sheetId="13" r:id="rId5"/>
    <sheet name="o" sheetId="10" r:id="rId6"/>
    <sheet name="PS" sheetId="16" r:id="rId7"/>
    <sheet name="STAN KASY część 2 gotowy" sheetId="1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9" l="1"/>
  <c r="E6" i="10"/>
  <c r="S7" i="10"/>
  <c r="T7" i="10"/>
  <c r="U7" i="10"/>
  <c r="V7" i="10"/>
  <c r="W7" i="10"/>
  <c r="X7" i="10"/>
  <c r="Y7" i="10"/>
  <c r="Z7" i="10"/>
  <c r="AA7" i="10"/>
  <c r="AB7" i="10"/>
  <c r="AC7" i="10"/>
  <c r="AD7" i="10"/>
  <c r="AE7" i="10"/>
  <c r="R7" i="10"/>
  <c r="H23" i="16" l="1"/>
  <c r="J23" i="16" s="1"/>
  <c r="H22" i="16"/>
  <c r="J22" i="16" s="1"/>
  <c r="J21" i="16"/>
  <c r="H21" i="16"/>
  <c r="H20" i="16"/>
  <c r="J20" i="16" s="1"/>
  <c r="J19" i="16"/>
  <c r="H19" i="16"/>
  <c r="H18" i="16"/>
  <c r="J18" i="16" s="1"/>
  <c r="J17" i="16"/>
  <c r="H17" i="16"/>
  <c r="H16" i="16"/>
  <c r="J16" i="16" s="1"/>
  <c r="J15" i="16"/>
  <c r="J14" i="16"/>
  <c r="J13" i="16"/>
  <c r="J12" i="16"/>
  <c r="J11" i="16"/>
  <c r="J10" i="16"/>
  <c r="J9" i="16"/>
  <c r="J8" i="16"/>
  <c r="J7" i="16"/>
  <c r="P8" i="10" l="1"/>
  <c r="P9" i="10"/>
  <c r="P10" i="10"/>
  <c r="P7" i="10"/>
  <c r="K8" i="10"/>
  <c r="D24" i="10"/>
  <c r="E24" i="10" s="1"/>
  <c r="E24" i="9" s="1"/>
  <c r="E23" i="10"/>
  <c r="E23" i="9" s="1"/>
  <c r="D23" i="10"/>
  <c r="D22" i="10"/>
  <c r="E22" i="10" s="1"/>
  <c r="E22" i="9" s="1"/>
  <c r="D21" i="10"/>
  <c r="E21" i="10" s="1"/>
  <c r="E21" i="9" s="1"/>
  <c r="D20" i="10"/>
  <c r="E20" i="10" s="1"/>
  <c r="E20" i="9" s="1"/>
  <c r="D19" i="10"/>
  <c r="E19" i="10" s="1"/>
  <c r="E19" i="9" s="1"/>
  <c r="D18" i="10"/>
  <c r="E18" i="10" s="1"/>
  <c r="E18" i="9" s="1"/>
  <c r="D17" i="10"/>
  <c r="E17" i="10" s="1"/>
  <c r="E17" i="9" s="1"/>
  <c r="D16" i="10"/>
  <c r="E16" i="10" s="1"/>
  <c r="E16" i="9" s="1"/>
  <c r="E15" i="10"/>
  <c r="D15" i="10"/>
  <c r="E14" i="10"/>
  <c r="E14" i="9" s="1"/>
  <c r="D14" i="10"/>
  <c r="D13" i="10"/>
  <c r="E13" i="10" s="1"/>
  <c r="E13" i="9" s="1"/>
  <c r="D12" i="10"/>
  <c r="E12" i="10" s="1"/>
  <c r="E12" i="9" s="1"/>
  <c r="E11" i="10"/>
  <c r="E11" i="9" s="1"/>
  <c r="D11" i="10"/>
  <c r="D10" i="10"/>
  <c r="E10" i="10" s="1"/>
  <c r="D25" i="9"/>
  <c r="C24" i="9"/>
  <c r="C23" i="9"/>
  <c r="C22" i="9"/>
  <c r="C21" i="9"/>
  <c r="G20" i="9"/>
  <c r="C20" i="9"/>
  <c r="G19" i="9"/>
  <c r="C19" i="9"/>
  <c r="G18" i="9"/>
  <c r="C18" i="9"/>
  <c r="G17" i="9"/>
  <c r="C17" i="9"/>
  <c r="C16" i="9"/>
  <c r="G15" i="9"/>
  <c r="E15" i="9"/>
  <c r="C15" i="9"/>
  <c r="G14" i="9"/>
  <c r="C14" i="9"/>
  <c r="G13" i="9"/>
  <c r="C13" i="9"/>
  <c r="G12" i="9"/>
  <c r="C12" i="9"/>
  <c r="G11" i="9"/>
  <c r="C11" i="9"/>
  <c r="G10" i="9"/>
  <c r="C10" i="9"/>
  <c r="G8" i="9"/>
  <c r="H14" i="10" l="1"/>
  <c r="H14" i="9" s="1"/>
  <c r="H13" i="10"/>
  <c r="H13" i="9" s="1"/>
  <c r="H12" i="10"/>
  <c r="H12" i="9" s="1"/>
  <c r="H10" i="10"/>
  <c r="H10" i="9" s="1"/>
  <c r="Q6" i="10"/>
  <c r="G9" i="10" s="1"/>
  <c r="G9" i="9" s="1"/>
  <c r="E25" i="10"/>
  <c r="E10" i="9"/>
  <c r="H15" i="10" l="1"/>
  <c r="H15" i="9" s="1"/>
  <c r="H18" i="10"/>
  <c r="E25" i="9"/>
  <c r="H19" i="10" l="1"/>
  <c r="H19" i="9" s="1"/>
  <c r="H18" i="9"/>
  <c r="H19" i="1"/>
  <c r="H15" i="1"/>
  <c r="G10" i="1"/>
  <c r="G11" i="1"/>
  <c r="G12" i="1"/>
  <c r="G13" i="1"/>
  <c r="G14" i="1"/>
  <c r="G15" i="1"/>
  <c r="G17" i="1"/>
  <c r="G18" i="1"/>
  <c r="G19" i="1"/>
  <c r="G20" i="1"/>
  <c r="G8" i="1"/>
  <c r="D25" i="1"/>
  <c r="D9" i="1"/>
  <c r="E9" i="1"/>
  <c r="C9" i="1"/>
  <c r="C8" i="1"/>
  <c r="E23" i="1"/>
  <c r="E21" i="1"/>
  <c r="H20" i="10" l="1"/>
  <c r="I20" i="10" s="1"/>
  <c r="I20" i="9" s="1"/>
  <c r="E24" i="1"/>
  <c r="E22" i="1"/>
  <c r="E20" i="1"/>
  <c r="E19" i="1"/>
  <c r="E18" i="1"/>
  <c r="E17" i="1"/>
  <c r="E16" i="1"/>
  <c r="E15" i="1"/>
  <c r="E14" i="1"/>
  <c r="E13" i="1"/>
  <c r="E12" i="1"/>
  <c r="E11" i="1"/>
  <c r="E10" i="1"/>
  <c r="H20" i="9" l="1"/>
  <c r="E25" i="1"/>
  <c r="H20" i="1" l="1"/>
  <c r="H18" i="1"/>
</calcChain>
</file>

<file path=xl/sharedStrings.xml><?xml version="1.0" encoding="utf-8"?>
<sst xmlns="http://schemas.openxmlformats.org/spreadsheetml/2006/main" count="159" uniqueCount="82">
  <si>
    <t>Dariusz Popadeńczuk</t>
  </si>
  <si>
    <t>email:</t>
  </si>
  <si>
    <t>info@lubieExcela.pl</t>
  </si>
  <si>
    <t>tel.</t>
  </si>
  <si>
    <t>Szkolenia, kursy, porady, pomoc w Excelu</t>
  </si>
  <si>
    <t>STAN KASY</t>
  </si>
  <si>
    <t>Nominał</t>
  </si>
  <si>
    <t>Ilość</t>
  </si>
  <si>
    <t>suma</t>
  </si>
  <si>
    <t>Wartość</t>
  </si>
  <si>
    <t>Kalkulator gotówki – Stan Kasy</t>
  </si>
  <si>
    <t>Osoba sprawdzająca</t>
  </si>
  <si>
    <t>Wartośc utargu</t>
  </si>
  <si>
    <t>Płatności</t>
  </si>
  <si>
    <t>Kartami</t>
  </si>
  <si>
    <t>Bonami</t>
  </si>
  <si>
    <t>Raty</t>
  </si>
  <si>
    <t>Gotówka</t>
  </si>
  <si>
    <t>Sprawdzenie kasy</t>
  </si>
  <si>
    <t>Stan w kasie</t>
  </si>
  <si>
    <t>Stan wg raportu</t>
  </si>
  <si>
    <t>Różnica</t>
  </si>
  <si>
    <t>Darek</t>
  </si>
  <si>
    <t>Obsługa błędów</t>
  </si>
  <si>
    <t xml:space="preserve">MANKO! Brakuje w kasie </t>
  </si>
  <si>
    <t xml:space="preserve">SUPERATA! Za duzo w kasie o </t>
  </si>
  <si>
    <t>Załoga</t>
  </si>
  <si>
    <t>Jola</t>
  </si>
  <si>
    <t>Data</t>
  </si>
  <si>
    <t>Godzina</t>
  </si>
  <si>
    <t>Kwota</t>
  </si>
  <si>
    <t>data</t>
  </si>
  <si>
    <t>godzina</t>
  </si>
  <si>
    <t>Nr seryjny</t>
  </si>
  <si>
    <t>Nr paragonu</t>
  </si>
  <si>
    <t>Nie wpisano imion pracowników</t>
  </si>
  <si>
    <t>Jarek</t>
  </si>
  <si>
    <t>Tola</t>
  </si>
  <si>
    <t>Lubie Excela</t>
  </si>
  <si>
    <t>Data wydruku: 2.12.2017</t>
  </si>
  <si>
    <t>Ulica</t>
  </si>
  <si>
    <t>Godzina: 14:38:39</t>
  </si>
  <si>
    <t>Sosnowiec</t>
  </si>
  <si>
    <t>Przygotował: JAROSŁAW MOCNY</t>
  </si>
  <si>
    <t>NIP 012-345-67-89</t>
  </si>
  <si>
    <t/>
  </si>
  <si>
    <t>Parametry raportu: [Data &gt;= 2019-11-20 00:00:00]</t>
  </si>
  <si>
    <t>Sklep</t>
  </si>
  <si>
    <t>Numer dok.</t>
  </si>
  <si>
    <t>Numer Art.</t>
  </si>
  <si>
    <t>Cena netto</t>
  </si>
  <si>
    <t>Wartość netto</t>
  </si>
  <si>
    <t>Cena brutto cen.</t>
  </si>
  <si>
    <t>Cena netto cen.</t>
  </si>
  <si>
    <t>Karta</t>
  </si>
  <si>
    <t>Bon</t>
  </si>
  <si>
    <t>Sprzedawca</t>
  </si>
  <si>
    <t>DSP7</t>
  </si>
  <si>
    <t>PAR/07/19/DSP7/1</t>
  </si>
  <si>
    <t>JOLA NOWAK</t>
  </si>
  <si>
    <t>PAR/07/19/DSP7/2</t>
  </si>
  <si>
    <t>TOLA TOMASZEWSKA</t>
  </si>
  <si>
    <t>PAR/07/19/DSP7/3</t>
  </si>
  <si>
    <t>JAROSŁAW MOCNY</t>
  </si>
  <si>
    <t>PAR/07/19/DSP7/4</t>
  </si>
  <si>
    <t>PAR/07/19/DSP7/5</t>
  </si>
  <si>
    <t>PAR/07/19/DSP7/6</t>
  </si>
  <si>
    <t>PAR/07/19/DSP7/7</t>
  </si>
  <si>
    <t>DAREK KOWALSKI</t>
  </si>
  <si>
    <t>PAR/07/19/DSP7/8</t>
  </si>
  <si>
    <t>PAR/07/19/DSP7/9</t>
  </si>
  <si>
    <t>PAR/07/19/DSP7/10</t>
  </si>
  <si>
    <t>PAR/07/19/DSP7/11</t>
  </si>
  <si>
    <t>PAR/07/19/DSP7/12</t>
  </si>
  <si>
    <t>PAR/07/19/DSP7/13</t>
  </si>
  <si>
    <t>PAR/07/19/DSP7/14</t>
  </si>
  <si>
    <t>PAR/07/19/DSP7/15</t>
  </si>
  <si>
    <t>PAR/07/19/DSP7/16</t>
  </si>
  <si>
    <t>PAR/07/19/DSP7/17</t>
  </si>
  <si>
    <t>Sprzedawcaa</t>
  </si>
  <si>
    <t>NAZWA_RAPORTU_Z_SYSTEMU_SPRZEDAŻOWEGO</t>
  </si>
  <si>
    <t>Zły plik Raportu, wgraj raport o nazwie: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</si>
</sst>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Segoe UI"/>
      <family val="2"/>
      <charset val="238"/>
    </font>
    <font>
      <sz val="8"/>
      <color indexed="63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23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1"/>
    <xf numFmtId="3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/>
    <xf numFmtId="0" fontId="0" fillId="0" borderId="2" xfId="0" applyBorder="1"/>
    <xf numFmtId="0" fontId="4" fillId="0" borderId="0" xfId="0" applyFont="1"/>
    <xf numFmtId="0" fontId="3" fillId="4" borderId="2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2" xfId="0" applyFont="1" applyFill="1" applyBorder="1" applyAlignment="1"/>
    <xf numFmtId="2" fontId="0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0" fillId="0" borderId="2" xfId="0" applyFont="1" applyFill="1" applyBorder="1" applyAlignment="1">
      <alignment horizontal="center"/>
    </xf>
    <xf numFmtId="2" fontId="0" fillId="6" borderId="2" xfId="0" applyNumberFormat="1" applyFont="1" applyFill="1" applyBorder="1" applyAlignment="1"/>
    <xf numFmtId="0" fontId="0" fillId="6" borderId="2" xfId="0" applyFont="1" applyFill="1" applyBorder="1" applyAlignment="1"/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/>
    <xf numFmtId="0" fontId="3" fillId="6" borderId="2" xfId="0" applyFont="1" applyFill="1" applyBorder="1" applyAlignment="1"/>
    <xf numFmtId="0" fontId="0" fillId="6" borderId="2" xfId="0" applyFill="1" applyBorder="1"/>
    <xf numFmtId="0" fontId="3" fillId="5" borderId="2" xfId="0" applyFont="1" applyFill="1" applyBorder="1"/>
    <xf numFmtId="0" fontId="3" fillId="6" borderId="2" xfId="0" applyFont="1" applyFill="1" applyBorder="1"/>
    <xf numFmtId="0" fontId="0" fillId="0" borderId="2" xfId="0" applyBorder="1" applyAlignment="1">
      <alignment horizontal="center"/>
    </xf>
    <xf numFmtId="2" fontId="0" fillId="6" borderId="2" xfId="0" applyNumberFormat="1" applyFill="1" applyBorder="1"/>
    <xf numFmtId="2" fontId="5" fillId="7" borderId="2" xfId="0" applyNumberFormat="1" applyFont="1" applyFill="1" applyBorder="1"/>
    <xf numFmtId="1" fontId="0" fillId="6" borderId="2" xfId="0" applyNumberFormat="1" applyFill="1" applyBorder="1"/>
    <xf numFmtId="0" fontId="3" fillId="0" borderId="2" xfId="0" applyFont="1" applyFill="1" applyBorder="1" applyAlignment="1">
      <alignment horizontal="center"/>
    </xf>
    <xf numFmtId="14" fontId="0" fillId="0" borderId="2" xfId="0" applyNumberFormat="1" applyBorder="1"/>
    <xf numFmtId="20" fontId="0" fillId="0" borderId="2" xfId="0" applyNumberFormat="1" applyBorder="1"/>
    <xf numFmtId="49" fontId="0" fillId="0" borderId="2" xfId="0" applyNumberFormat="1" applyBorder="1"/>
    <xf numFmtId="2" fontId="2" fillId="7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7" fillId="0" borderId="0" xfId="0" applyFont="1"/>
    <xf numFmtId="14" fontId="0" fillId="0" borderId="0" xfId="0" applyNumberFormat="1"/>
    <xf numFmtId="1" fontId="0" fillId="0" borderId="0" xfId="0" applyNumberFormat="1"/>
    <xf numFmtId="2" fontId="0" fillId="0" borderId="0" xfId="0" applyNumberFormat="1"/>
    <xf numFmtId="0" fontId="8" fillId="0" borderId="0" xfId="0" applyFont="1"/>
  </cellXfs>
  <cellStyles count="2">
    <cellStyle name="Hiperłącze" xfId="1" builtinId="8"/>
    <cellStyle name="Normalny" xfId="0" builtinId="0"/>
  </cellStyles>
  <dxfs count="2">
    <dxf>
      <font>
        <b/>
        <i val="0"/>
        <color theme="1"/>
      </font>
      <fill>
        <patternFill>
          <bgColor theme="0" tint="-0.2499465926084170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</dxfs>
  <tableStyles count="0" defaultTableStyle="TableStyleMedium2" defaultPivotStyle="PivotStyleLight16"/>
  <colors>
    <mruColors>
      <color rgb="FF0072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4" dropStyle="combo" dx="22" fmlaLink="o!$O$6" fmlaRange="o!$P$7:$P$10" noThreeD="1" sel="3" val="0"/>
</file>

<file path=xl/ctrlProps/ctrlProp2.xml><?xml version="1.0" encoding="utf-8"?>
<formControlPr xmlns="http://schemas.microsoft.com/office/spreadsheetml/2009/9/main" objectType="CheckBox" checked="Checked" fmlaLink="o!$I$12" lockText="1" noThreeD="1"/>
</file>

<file path=xl/ctrlProps/ctrlProp3.xml><?xml version="1.0" encoding="utf-8"?>
<formControlPr xmlns="http://schemas.microsoft.com/office/spreadsheetml/2009/9/main" objectType="CheckBox" checked="Checked" fmlaLink="o!$I$14" lockText="1" noThreeD="1"/>
</file>

<file path=xl/ctrlProps/ctrlProp4.xml><?xml version="1.0" encoding="utf-8"?>
<formControlPr xmlns="http://schemas.microsoft.com/office/spreadsheetml/2009/9/main" objectType="CheckBox" checked="Checked" fmlaLink="o!$I$1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8</xdr:col>
          <xdr:colOff>0</xdr:colOff>
          <xdr:row>8</xdr:row>
          <xdr:rowOff>0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643188</xdr:colOff>
          <xdr:row>10</xdr:row>
          <xdr:rowOff>181476</xdr:rowOff>
        </xdr:from>
        <xdr:to>
          <xdr:col>7</xdr:col>
          <xdr:colOff>281238</xdr:colOff>
          <xdr:row>12</xdr:row>
          <xdr:rowOff>10026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983ACD69-02C0-46E9-B83C-986D3516A3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644471</xdr:colOff>
          <xdr:row>12</xdr:row>
          <xdr:rowOff>180975</xdr:rowOff>
        </xdr:from>
        <xdr:to>
          <xdr:col>7</xdr:col>
          <xdr:colOff>282521</xdr:colOff>
          <xdr:row>14</xdr:row>
          <xdr:rowOff>9525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C7B1EF62-C281-49B5-AC2C-E4FD50FDCF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652212</xdr:colOff>
          <xdr:row>11</xdr:row>
          <xdr:rowOff>185485</xdr:rowOff>
        </xdr:from>
        <xdr:to>
          <xdr:col>7</xdr:col>
          <xdr:colOff>290262</xdr:colOff>
          <xdr:row>13</xdr:row>
          <xdr:rowOff>14035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AA41216A-7AA3-4601-ADAF-8C9CC57546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207830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lubieExcela.pl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@lubieExcela.p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fo@lubieExcela.pl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fo@lubieExcel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9E7C4-8167-4F0F-A9F8-2B3AFD84094E}">
  <sheetPr codeName="Arkusz1"/>
  <dimension ref="C1:K25"/>
  <sheetViews>
    <sheetView showGridLines="0" zoomScaleNormal="100" workbookViewId="0">
      <pane ySplit="5" topLeftCell="A6" activePane="bottomLeft" state="frozen"/>
      <selection activeCell="D11" sqref="D11"/>
      <selection pane="bottomLeft" activeCell="A6" sqref="A6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  <col min="11" max="11" width="10.42578125" bestFit="1" customWidth="1"/>
  </cols>
  <sheetData>
    <row r="1" spans="3:11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1" ht="18.75" x14ac:dyDescent="0.3">
      <c r="D3" t="s">
        <v>4</v>
      </c>
      <c r="I3" s="6" t="s">
        <v>10</v>
      </c>
    </row>
    <row r="5" spans="3:11" s="4" customFormat="1" x14ac:dyDescent="0.25"/>
    <row r="6" spans="3:11" x14ac:dyDescent="0.25">
      <c r="E6" s="38" t="str">
        <f>o!E6</f>
        <v>Zły plik Raportu, wgraj raport o nazwie: NAZWA_RAPORTU_Z_SYSTEMU_SPRZEDAŻOWEGO</v>
      </c>
    </row>
    <row r="8" spans="3:11" x14ac:dyDescent="0.25">
      <c r="C8" s="30" t="s">
        <v>5</v>
      </c>
      <c r="D8" s="30"/>
      <c r="E8" s="30"/>
      <c r="G8" s="29" t="str">
        <f>o!G8</f>
        <v>Osoba sprawdzająca</v>
      </c>
      <c r="H8" s="21"/>
      <c r="J8" s="18" t="s">
        <v>28</v>
      </c>
      <c r="K8" s="26">
        <v>43655</v>
      </c>
    </row>
    <row r="9" spans="3:11" x14ac:dyDescent="0.25">
      <c r="C9" s="7" t="s">
        <v>6</v>
      </c>
      <c r="D9" s="7" t="s">
        <v>7</v>
      </c>
      <c r="E9" s="7" t="s">
        <v>9</v>
      </c>
      <c r="G9" t="str">
        <f>o!G9</f>
        <v/>
      </c>
      <c r="J9" s="18" t="s">
        <v>29</v>
      </c>
      <c r="K9" s="27">
        <v>0.56597222222222221</v>
      </c>
    </row>
    <row r="10" spans="3:11" x14ac:dyDescent="0.25">
      <c r="C10" s="22">
        <f>o!C10</f>
        <v>0.01</v>
      </c>
      <c r="D10" s="5">
        <v>48</v>
      </c>
      <c r="E10" s="22">
        <f>o!E10</f>
        <v>0.48</v>
      </c>
      <c r="G10" s="20" t="str">
        <f>o!G10</f>
        <v>Wartośc utargu</v>
      </c>
      <c r="H10" s="22">
        <f>o!H10</f>
        <v>5675.9947999999995</v>
      </c>
    </row>
    <row r="11" spans="3:11" x14ac:dyDescent="0.25">
      <c r="C11" s="22">
        <f>o!C11</f>
        <v>0.02</v>
      </c>
      <c r="D11" s="5">
        <v>22</v>
      </c>
      <c r="E11" s="18">
        <f>o!E11</f>
        <v>0.44</v>
      </c>
      <c r="G11" s="31" t="str">
        <f>o!G11:H11</f>
        <v>Płatności</v>
      </c>
      <c r="H11" s="32"/>
    </row>
    <row r="12" spans="3:11" x14ac:dyDescent="0.25">
      <c r="C12" s="22">
        <f>o!C12</f>
        <v>0.05</v>
      </c>
      <c r="D12" s="5">
        <v>17</v>
      </c>
      <c r="E12" s="18">
        <f>o!E12</f>
        <v>0.85000000000000009</v>
      </c>
      <c r="G12" s="18" t="str">
        <f>o!G12</f>
        <v>Kartami</v>
      </c>
      <c r="H12" s="22">
        <f>o!H12</f>
        <v>2274</v>
      </c>
    </row>
    <row r="13" spans="3:11" x14ac:dyDescent="0.25">
      <c r="C13" s="22">
        <f>o!C13</f>
        <v>0.1</v>
      </c>
      <c r="D13" s="5">
        <v>1</v>
      </c>
      <c r="E13" s="18">
        <f>o!E13</f>
        <v>0.1</v>
      </c>
      <c r="G13" s="18" t="str">
        <f>o!G13</f>
        <v>Bonami</v>
      </c>
      <c r="H13" s="22">
        <f>o!H13</f>
        <v>810</v>
      </c>
    </row>
    <row r="14" spans="3:11" x14ac:dyDescent="0.25">
      <c r="C14" s="22">
        <f>o!C14</f>
        <v>0.2</v>
      </c>
      <c r="D14" s="5">
        <v>25</v>
      </c>
      <c r="E14" s="18">
        <f>o!E14</f>
        <v>5</v>
      </c>
      <c r="G14" s="18" t="str">
        <f>o!G14</f>
        <v>Raty</v>
      </c>
      <c r="H14" s="22">
        <f>o!H14</f>
        <v>719</v>
      </c>
    </row>
    <row r="15" spans="3:11" x14ac:dyDescent="0.25">
      <c r="C15" s="22">
        <f>o!C15</f>
        <v>0.5</v>
      </c>
      <c r="D15" s="5">
        <v>17</v>
      </c>
      <c r="E15" s="18">
        <f>o!E15</f>
        <v>8.5</v>
      </c>
      <c r="G15" s="18" t="str">
        <f>o!G15</f>
        <v>Gotówka</v>
      </c>
      <c r="H15" s="22">
        <f>o!H15</f>
        <v>1872.9947999999995</v>
      </c>
    </row>
    <row r="16" spans="3:11" x14ac:dyDescent="0.25">
      <c r="C16" s="24">
        <f>o!C16</f>
        <v>1</v>
      </c>
      <c r="D16" s="5">
        <v>3</v>
      </c>
      <c r="E16" s="18">
        <f>o!E16</f>
        <v>3</v>
      </c>
    </row>
    <row r="17" spans="3:9" x14ac:dyDescent="0.25">
      <c r="C17" s="24">
        <f>o!C17</f>
        <v>2</v>
      </c>
      <c r="D17" s="5">
        <v>4</v>
      </c>
      <c r="E17" s="18">
        <f>o!E17</f>
        <v>8</v>
      </c>
      <c r="G17" s="31" t="str">
        <f>o!G17:H17</f>
        <v>Sprawdzenie kasy</v>
      </c>
      <c r="H17" s="32"/>
    </row>
    <row r="18" spans="3:9" x14ac:dyDescent="0.25">
      <c r="C18" s="24">
        <f>o!C18</f>
        <v>5</v>
      </c>
      <c r="D18" s="5">
        <v>5</v>
      </c>
      <c r="E18" s="18">
        <f>o!E18</f>
        <v>25</v>
      </c>
      <c r="G18" s="20" t="str">
        <f>o!G18</f>
        <v>Stan w kasie</v>
      </c>
      <c r="H18" s="18">
        <f>o!H18</f>
        <v>1641.37</v>
      </c>
    </row>
    <row r="19" spans="3:9" x14ac:dyDescent="0.25">
      <c r="C19" s="24">
        <f>o!C19</f>
        <v>10</v>
      </c>
      <c r="D19" s="5">
        <v>12</v>
      </c>
      <c r="E19" s="18">
        <f>o!E19</f>
        <v>120</v>
      </c>
      <c r="G19" s="20" t="str">
        <f>o!G19</f>
        <v>Stan wg raportu</v>
      </c>
      <c r="H19" s="22">
        <f>o!H19</f>
        <v>1872.9947999999995</v>
      </c>
    </row>
    <row r="20" spans="3:9" x14ac:dyDescent="0.25">
      <c r="C20" s="24">
        <f>o!C20</f>
        <v>20</v>
      </c>
      <c r="D20" s="5">
        <v>1</v>
      </c>
      <c r="E20" s="18">
        <f>o!E20</f>
        <v>20</v>
      </c>
      <c r="G20" s="20" t="str">
        <f>o!G20</f>
        <v>Różnica</v>
      </c>
      <c r="H20" s="23">
        <f>o!H20</f>
        <v>-231.6247999999996</v>
      </c>
      <c r="I20" t="str">
        <f>o!I20</f>
        <v>MANKO! Brakuje w kasie -231,62 zł</v>
      </c>
    </row>
    <row r="21" spans="3:9" x14ac:dyDescent="0.25">
      <c r="C21" s="24">
        <f>o!C21</f>
        <v>50</v>
      </c>
      <c r="D21" s="5">
        <v>5</v>
      </c>
      <c r="E21" s="18">
        <f>o!E21</f>
        <v>250</v>
      </c>
    </row>
    <row r="22" spans="3:9" x14ac:dyDescent="0.25">
      <c r="C22" s="24">
        <f>o!C22</f>
        <v>100</v>
      </c>
      <c r="D22" s="5">
        <v>3</v>
      </c>
      <c r="E22" s="18">
        <f>o!E22</f>
        <v>300</v>
      </c>
    </row>
    <row r="23" spans="3:9" x14ac:dyDescent="0.25">
      <c r="C23" s="24">
        <f>o!C23</f>
        <v>200</v>
      </c>
      <c r="D23" s="5">
        <v>2</v>
      </c>
      <c r="E23" s="18">
        <f>o!E23</f>
        <v>400</v>
      </c>
    </row>
    <row r="24" spans="3:9" x14ac:dyDescent="0.25">
      <c r="C24" s="24">
        <f>o!C24</f>
        <v>500</v>
      </c>
      <c r="D24" s="5">
        <v>1</v>
      </c>
      <c r="E24" s="18">
        <f>o!E24</f>
        <v>500</v>
      </c>
    </row>
    <row r="25" spans="3:9" x14ac:dyDescent="0.25">
      <c r="D25" s="15" t="str">
        <f>o!D25</f>
        <v>suma</v>
      </c>
      <c r="E25" s="19">
        <f>o!E25</f>
        <v>1641.37</v>
      </c>
    </row>
  </sheetData>
  <mergeCells count="3">
    <mergeCell ref="C8:E8"/>
    <mergeCell ref="G11:H11"/>
    <mergeCell ref="G17:H17"/>
  </mergeCells>
  <conditionalFormatting sqref="H20">
    <cfRule type="cellIs" dxfId="1" priority="4" operator="equal">
      <formula>0</formula>
    </cfRule>
  </conditionalFormatting>
  <conditionalFormatting sqref="G8">
    <cfRule type="expression" dxfId="0" priority="1">
      <formula>IF($G$9="",1)</formula>
    </cfRule>
  </conditionalFormatting>
  <dataValidations count="1">
    <dataValidation type="whole" allowBlank="1" showErrorMessage="1" errorTitle="Błąd! Niepoprawna wartość" error="Proszę wprowadzić liczbę całkowitą!" sqref="D10:D24" xr:uid="{AC6D7521-F5BA-47FE-8ABB-2574EF186B91}">
      <formula1>0</formula1>
      <formula2>500</formula2>
    </dataValidation>
  </dataValidations>
  <hyperlinks>
    <hyperlink ref="G1" r:id="rId1" xr:uid="{EFD138F7-C9B0-44E1-8EAC-8E5957B4EC93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Drop Down 1">
              <controlPr defaultSize="0" autoLine="0" autoPict="0">
                <anchor moveWithCells="1">
                  <from>
                    <xdr:col>7</xdr:col>
                    <xdr:colOff>0</xdr:colOff>
                    <xdr:row>7</xdr:row>
                    <xdr:rowOff>0</xdr:rowOff>
                  </from>
                  <to>
                    <xdr:col>7</xdr:col>
                    <xdr:colOff>847725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6" name="Check Box 2">
              <controlPr defaultSize="0" autoFill="0" autoLine="0" autoPict="0">
                <anchor moveWithCells="1">
                  <from>
                    <xdr:col>6</xdr:col>
                    <xdr:colOff>647700</xdr:colOff>
                    <xdr:row>10</xdr:row>
                    <xdr:rowOff>180975</xdr:rowOff>
                  </from>
                  <to>
                    <xdr:col>7</xdr:col>
                    <xdr:colOff>285750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7" name="Check Box 3">
              <controlPr defaultSize="0" autoFill="0" autoLine="0" autoPict="0">
                <anchor moveWithCells="1">
                  <from>
                    <xdr:col>6</xdr:col>
                    <xdr:colOff>647700</xdr:colOff>
                    <xdr:row>12</xdr:row>
                    <xdr:rowOff>180975</xdr:rowOff>
                  </from>
                  <to>
                    <xdr:col>7</xdr:col>
                    <xdr:colOff>285750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8" name="Check Box 4">
              <controlPr defaultSize="0" autoFill="0" autoLine="0" autoPict="0">
                <anchor moveWithCells="1">
                  <from>
                    <xdr:col>6</xdr:col>
                    <xdr:colOff>647700</xdr:colOff>
                    <xdr:row>11</xdr:row>
                    <xdr:rowOff>180975</xdr:rowOff>
                  </from>
                  <to>
                    <xdr:col>7</xdr:col>
                    <xdr:colOff>285750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EBEB-04A8-4053-81F9-43DF817B730C}">
  <sheetPr codeName="Arkusz2"/>
  <dimension ref="A1:J10"/>
  <sheetViews>
    <sheetView showGridLines="0" workbookViewId="0">
      <pane ySplit="5" topLeftCell="A6" activePane="bottomLeft" state="frozen"/>
      <selection activeCell="D11" sqref="D11"/>
      <selection pane="bottomLeft" activeCell="E31" sqref="E31"/>
    </sheetView>
  </sheetViews>
  <sheetFormatPr defaultRowHeight="15" x14ac:dyDescent="0.25"/>
  <cols>
    <col min="2" max="2" width="11.140625" customWidth="1"/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1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1:10" ht="18.75" x14ac:dyDescent="0.3">
      <c r="D3" t="s">
        <v>4</v>
      </c>
      <c r="I3" s="6" t="s">
        <v>10</v>
      </c>
    </row>
    <row r="5" spans="1:10" s="4" customFormat="1" x14ac:dyDescent="0.25"/>
    <row r="6" spans="1:10" x14ac:dyDescent="0.25">
      <c r="A6" s="7" t="s">
        <v>26</v>
      </c>
    </row>
    <row r="7" spans="1:10" x14ac:dyDescent="0.25">
      <c r="A7" s="5" t="s">
        <v>22</v>
      </c>
    </row>
    <row r="8" spans="1:10" x14ac:dyDescent="0.25">
      <c r="A8" s="5" t="s">
        <v>36</v>
      </c>
    </row>
    <row r="9" spans="1:10" x14ac:dyDescent="0.25">
      <c r="A9" s="5" t="s">
        <v>27</v>
      </c>
    </row>
    <row r="10" spans="1:10" x14ac:dyDescent="0.25">
      <c r="A10" s="5" t="s">
        <v>37</v>
      </c>
    </row>
  </sheetData>
  <hyperlinks>
    <hyperlink ref="G1" r:id="rId1" xr:uid="{3E3A8B5D-EC10-43AD-BFD5-C95F68B78887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55C3-18AF-4D88-82C5-DC302A4509A9}">
  <sheetPr codeName="Arkusz3"/>
  <dimension ref="A1:C1000"/>
  <sheetViews>
    <sheetView showGridLines="0" workbookViewId="0">
      <selection sqref="A1:C5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19" t="s">
        <v>28</v>
      </c>
      <c r="B1" s="19" t="s">
        <v>30</v>
      </c>
      <c r="C1" s="19" t="s">
        <v>33</v>
      </c>
    </row>
    <row r="2" spans="1:3" x14ac:dyDescent="0.25">
      <c r="A2" s="26">
        <v>43655</v>
      </c>
      <c r="B2" s="5">
        <v>150</v>
      </c>
      <c r="C2" s="28"/>
    </row>
    <row r="3" spans="1:3" x14ac:dyDescent="0.25">
      <c r="A3" s="26">
        <v>43655</v>
      </c>
      <c r="B3" s="5">
        <v>50</v>
      </c>
      <c r="C3" s="28"/>
    </row>
    <row r="4" spans="1:3" x14ac:dyDescent="0.25">
      <c r="A4" s="26">
        <v>43655</v>
      </c>
      <c r="B4" s="5">
        <v>150</v>
      </c>
      <c r="C4" s="28"/>
    </row>
    <row r="5" spans="1:3" x14ac:dyDescent="0.25">
      <c r="A5" s="26">
        <v>43655</v>
      </c>
      <c r="B5" s="5">
        <v>200</v>
      </c>
      <c r="C5" s="28"/>
    </row>
    <row r="6" spans="1:3" x14ac:dyDescent="0.25">
      <c r="A6" s="26"/>
      <c r="B6" s="5"/>
      <c r="C6" s="28"/>
    </row>
    <row r="7" spans="1:3" x14ac:dyDescent="0.25">
      <c r="A7" s="26"/>
      <c r="B7" s="5"/>
      <c r="C7" s="28"/>
    </row>
    <row r="8" spans="1:3" x14ac:dyDescent="0.25">
      <c r="A8" s="26"/>
      <c r="B8" s="5"/>
      <c r="C8" s="28"/>
    </row>
    <row r="9" spans="1:3" x14ac:dyDescent="0.25">
      <c r="A9" s="26"/>
      <c r="B9" s="5"/>
      <c r="C9" s="28"/>
    </row>
    <row r="10" spans="1:3" x14ac:dyDescent="0.25">
      <c r="A10" s="26"/>
      <c r="B10" s="5"/>
      <c r="C10" s="28"/>
    </row>
    <row r="11" spans="1:3" x14ac:dyDescent="0.25">
      <c r="A11" s="26"/>
      <c r="B11" s="5"/>
      <c r="C11" s="28"/>
    </row>
    <row r="12" spans="1:3" x14ac:dyDescent="0.25">
      <c r="A12" s="26"/>
      <c r="B12" s="5"/>
      <c r="C12" s="28"/>
    </row>
    <row r="13" spans="1:3" x14ac:dyDescent="0.25">
      <c r="A13" s="26"/>
      <c r="B13" s="5"/>
      <c r="C13" s="28"/>
    </row>
    <row r="14" spans="1:3" x14ac:dyDescent="0.25">
      <c r="A14" s="26"/>
      <c r="B14" s="5"/>
      <c r="C14" s="28"/>
    </row>
    <row r="15" spans="1:3" x14ac:dyDescent="0.25">
      <c r="A15" s="26"/>
      <c r="B15" s="5"/>
      <c r="C15" s="28"/>
    </row>
    <row r="16" spans="1:3" x14ac:dyDescent="0.25">
      <c r="A16" s="26"/>
      <c r="B16" s="5"/>
      <c r="C16" s="28"/>
    </row>
    <row r="17" spans="1:3" x14ac:dyDescent="0.25">
      <c r="A17" s="26"/>
      <c r="B17" s="5"/>
      <c r="C17" s="28"/>
    </row>
    <row r="18" spans="1:3" x14ac:dyDescent="0.25">
      <c r="A18" s="26"/>
      <c r="B18" s="5"/>
      <c r="C18" s="28"/>
    </row>
    <row r="19" spans="1:3" x14ac:dyDescent="0.25">
      <c r="A19" s="26"/>
      <c r="B19" s="5"/>
      <c r="C19" s="28"/>
    </row>
    <row r="20" spans="1:3" x14ac:dyDescent="0.25">
      <c r="A20" s="26"/>
      <c r="B20" s="5"/>
      <c r="C20" s="28"/>
    </row>
    <row r="21" spans="1:3" x14ac:dyDescent="0.25">
      <c r="A21" s="26"/>
      <c r="B21" s="5"/>
      <c r="C21" s="28"/>
    </row>
    <row r="22" spans="1:3" x14ac:dyDescent="0.25">
      <c r="A22" s="26"/>
      <c r="B22" s="5"/>
      <c r="C22" s="28"/>
    </row>
    <row r="23" spans="1:3" x14ac:dyDescent="0.25">
      <c r="A23" s="26"/>
      <c r="B23" s="5"/>
      <c r="C23" s="28"/>
    </row>
    <row r="24" spans="1:3" x14ac:dyDescent="0.25">
      <c r="A24" s="26"/>
      <c r="B24" s="5"/>
      <c r="C24" s="28"/>
    </row>
    <row r="25" spans="1:3" x14ac:dyDescent="0.25">
      <c r="A25" s="26"/>
      <c r="B25" s="5"/>
      <c r="C25" s="28"/>
    </row>
    <row r="26" spans="1:3" x14ac:dyDescent="0.25">
      <c r="A26" s="26"/>
      <c r="B26" s="5"/>
      <c r="C26" s="28"/>
    </row>
    <row r="27" spans="1:3" x14ac:dyDescent="0.25">
      <c r="A27" s="26"/>
      <c r="B27" s="5"/>
      <c r="C27" s="28"/>
    </row>
    <row r="28" spans="1:3" x14ac:dyDescent="0.25">
      <c r="A28" s="26"/>
      <c r="B28" s="5"/>
      <c r="C28" s="28"/>
    </row>
    <row r="29" spans="1:3" x14ac:dyDescent="0.25">
      <c r="A29" s="26"/>
      <c r="B29" s="5"/>
      <c r="C29" s="28"/>
    </row>
    <row r="30" spans="1:3" x14ac:dyDescent="0.25">
      <c r="A30" s="26"/>
      <c r="B30" s="5"/>
      <c r="C30" s="28"/>
    </row>
    <row r="31" spans="1:3" x14ac:dyDescent="0.25">
      <c r="A31" s="26"/>
      <c r="B31" s="5"/>
      <c r="C31" s="28"/>
    </row>
    <row r="32" spans="1:3" x14ac:dyDescent="0.25">
      <c r="A32" s="26"/>
      <c r="B32" s="5"/>
      <c r="C32" s="28"/>
    </row>
    <row r="33" spans="1:3" x14ac:dyDescent="0.25">
      <c r="A33" s="26"/>
      <c r="B33" s="5"/>
      <c r="C33" s="28"/>
    </row>
    <row r="34" spans="1:3" x14ac:dyDescent="0.25">
      <c r="A34" s="26"/>
      <c r="B34" s="5"/>
      <c r="C34" s="28"/>
    </row>
    <row r="35" spans="1:3" x14ac:dyDescent="0.25">
      <c r="A35" s="26"/>
      <c r="B35" s="5"/>
      <c r="C35" s="28"/>
    </row>
    <row r="36" spans="1:3" x14ac:dyDescent="0.25">
      <c r="A36" s="26"/>
      <c r="B36" s="5"/>
      <c r="C36" s="28"/>
    </row>
    <row r="37" spans="1:3" x14ac:dyDescent="0.25">
      <c r="A37" s="26"/>
      <c r="B37" s="5"/>
      <c r="C37" s="28"/>
    </row>
    <row r="38" spans="1:3" x14ac:dyDescent="0.25">
      <c r="A38" s="26"/>
      <c r="B38" s="5"/>
      <c r="C38" s="28"/>
    </row>
    <row r="39" spans="1:3" x14ac:dyDescent="0.25">
      <c r="A39" s="26"/>
      <c r="B39" s="5"/>
      <c r="C39" s="28"/>
    </row>
    <row r="40" spans="1:3" x14ac:dyDescent="0.25">
      <c r="A40" s="26"/>
      <c r="B40" s="5"/>
      <c r="C40" s="28"/>
    </row>
    <row r="41" spans="1:3" x14ac:dyDescent="0.25">
      <c r="A41" s="26"/>
      <c r="B41" s="5"/>
      <c r="C41" s="28"/>
    </row>
    <row r="42" spans="1:3" x14ac:dyDescent="0.25">
      <c r="A42" s="26"/>
      <c r="B42" s="5"/>
      <c r="C42" s="28"/>
    </row>
    <row r="43" spans="1:3" x14ac:dyDescent="0.25">
      <c r="A43" s="26"/>
      <c r="B43" s="5"/>
      <c r="C43" s="28"/>
    </row>
    <row r="44" spans="1:3" x14ac:dyDescent="0.25">
      <c r="A44" s="26"/>
      <c r="B44" s="5"/>
      <c r="C44" s="28"/>
    </row>
    <row r="45" spans="1:3" x14ac:dyDescent="0.25">
      <c r="A45" s="26"/>
      <c r="B45" s="5"/>
      <c r="C45" s="28"/>
    </row>
    <row r="46" spans="1:3" x14ac:dyDescent="0.25">
      <c r="A46" s="26"/>
      <c r="B46" s="5"/>
      <c r="C46" s="28"/>
    </row>
    <row r="47" spans="1:3" x14ac:dyDescent="0.25">
      <c r="A47" s="26"/>
      <c r="B47" s="5"/>
      <c r="C47" s="28"/>
    </row>
    <row r="48" spans="1:3" x14ac:dyDescent="0.25">
      <c r="A48" s="26"/>
      <c r="B48" s="5"/>
      <c r="C48" s="28"/>
    </row>
    <row r="49" spans="1:3" x14ac:dyDescent="0.25">
      <c r="A49" s="26"/>
      <c r="B49" s="5"/>
      <c r="C49" s="28"/>
    </row>
    <row r="50" spans="1:3" x14ac:dyDescent="0.25">
      <c r="A50" s="26"/>
      <c r="B50" s="5"/>
      <c r="C50" s="28"/>
    </row>
    <row r="51" spans="1:3" x14ac:dyDescent="0.25">
      <c r="A51" s="26"/>
      <c r="B51" s="5"/>
      <c r="C51" s="28"/>
    </row>
    <row r="52" spans="1:3" x14ac:dyDescent="0.25">
      <c r="A52" s="26"/>
      <c r="B52" s="5"/>
      <c r="C52" s="28"/>
    </row>
    <row r="53" spans="1:3" x14ac:dyDescent="0.25">
      <c r="A53" s="26"/>
      <c r="B53" s="5"/>
      <c r="C53" s="28"/>
    </row>
    <row r="54" spans="1:3" x14ac:dyDescent="0.25">
      <c r="A54" s="26"/>
      <c r="B54" s="5"/>
      <c r="C54" s="28"/>
    </row>
    <row r="55" spans="1:3" x14ac:dyDescent="0.25">
      <c r="A55" s="26"/>
      <c r="B55" s="5"/>
      <c r="C55" s="28"/>
    </row>
    <row r="56" spans="1:3" x14ac:dyDescent="0.25">
      <c r="A56" s="26"/>
      <c r="B56" s="5"/>
      <c r="C56" s="28"/>
    </row>
    <row r="57" spans="1:3" x14ac:dyDescent="0.25">
      <c r="A57" s="26"/>
      <c r="B57" s="5"/>
      <c r="C57" s="28"/>
    </row>
    <row r="58" spans="1:3" x14ac:dyDescent="0.25">
      <c r="A58" s="26"/>
      <c r="B58" s="5"/>
      <c r="C58" s="28"/>
    </row>
    <row r="59" spans="1:3" x14ac:dyDescent="0.25">
      <c r="A59" s="26"/>
      <c r="B59" s="5"/>
      <c r="C59" s="28"/>
    </row>
    <row r="60" spans="1:3" x14ac:dyDescent="0.25">
      <c r="A60" s="26"/>
      <c r="B60" s="5"/>
      <c r="C60" s="28"/>
    </row>
    <row r="61" spans="1:3" x14ac:dyDescent="0.25">
      <c r="A61" s="26"/>
      <c r="B61" s="5"/>
      <c r="C61" s="28"/>
    </row>
    <row r="62" spans="1:3" x14ac:dyDescent="0.25">
      <c r="A62" s="26"/>
      <c r="B62" s="5"/>
      <c r="C62" s="28"/>
    </row>
    <row r="63" spans="1:3" x14ac:dyDescent="0.25">
      <c r="A63" s="26"/>
      <c r="B63" s="5"/>
      <c r="C63" s="28"/>
    </row>
    <row r="64" spans="1:3" x14ac:dyDescent="0.25">
      <c r="A64" s="26"/>
      <c r="B64" s="5"/>
      <c r="C64" s="28"/>
    </row>
    <row r="65" spans="1:3" x14ac:dyDescent="0.25">
      <c r="A65" s="26"/>
      <c r="B65" s="5"/>
      <c r="C65" s="28"/>
    </row>
    <row r="66" spans="1:3" x14ac:dyDescent="0.25">
      <c r="A66" s="26"/>
      <c r="B66" s="5"/>
      <c r="C66" s="28"/>
    </row>
    <row r="67" spans="1:3" x14ac:dyDescent="0.25">
      <c r="A67" s="26"/>
      <c r="B67" s="5"/>
      <c r="C67" s="28"/>
    </row>
    <row r="68" spans="1:3" x14ac:dyDescent="0.25">
      <c r="A68" s="26"/>
      <c r="B68" s="5"/>
      <c r="C68" s="28"/>
    </row>
    <row r="69" spans="1:3" x14ac:dyDescent="0.25">
      <c r="A69" s="26"/>
      <c r="B69" s="5"/>
      <c r="C69" s="28"/>
    </row>
    <row r="70" spans="1:3" x14ac:dyDescent="0.25">
      <c r="A70" s="26"/>
      <c r="B70" s="5"/>
      <c r="C70" s="28"/>
    </row>
    <row r="71" spans="1:3" x14ac:dyDescent="0.25">
      <c r="A71" s="26"/>
      <c r="B71" s="5"/>
      <c r="C71" s="28"/>
    </row>
    <row r="72" spans="1:3" x14ac:dyDescent="0.25">
      <c r="A72" s="26"/>
      <c r="B72" s="5"/>
      <c r="C72" s="28"/>
    </row>
    <row r="73" spans="1:3" x14ac:dyDescent="0.25">
      <c r="A73" s="26"/>
      <c r="B73" s="5"/>
      <c r="C73" s="28"/>
    </row>
    <row r="74" spans="1:3" x14ac:dyDescent="0.25">
      <c r="A74" s="26"/>
      <c r="B74" s="5"/>
      <c r="C74" s="28"/>
    </row>
    <row r="75" spans="1:3" x14ac:dyDescent="0.25">
      <c r="A75" s="26"/>
      <c r="B75" s="5"/>
      <c r="C75" s="28"/>
    </row>
    <row r="76" spans="1:3" x14ac:dyDescent="0.25">
      <c r="A76" s="26"/>
      <c r="B76" s="5"/>
      <c r="C76" s="28"/>
    </row>
    <row r="77" spans="1:3" x14ac:dyDescent="0.25">
      <c r="A77" s="26"/>
      <c r="B77" s="5"/>
      <c r="C77" s="28"/>
    </row>
    <row r="78" spans="1:3" x14ac:dyDescent="0.25">
      <c r="A78" s="26"/>
      <c r="B78" s="5"/>
      <c r="C78" s="28"/>
    </row>
    <row r="79" spans="1:3" x14ac:dyDescent="0.25">
      <c r="A79" s="26"/>
      <c r="B79" s="5"/>
      <c r="C79" s="28"/>
    </row>
    <row r="80" spans="1:3" x14ac:dyDescent="0.25">
      <c r="A80" s="26"/>
      <c r="B80" s="5"/>
      <c r="C80" s="28"/>
    </row>
    <row r="81" spans="1:3" x14ac:dyDescent="0.25">
      <c r="A81" s="26"/>
      <c r="B81" s="5"/>
      <c r="C81" s="28"/>
    </row>
    <row r="82" spans="1:3" x14ac:dyDescent="0.25">
      <c r="A82" s="26"/>
      <c r="B82" s="5"/>
      <c r="C82" s="28"/>
    </row>
    <row r="83" spans="1:3" x14ac:dyDescent="0.25">
      <c r="A83" s="26"/>
      <c r="B83" s="5"/>
      <c r="C83" s="28"/>
    </row>
    <row r="84" spans="1:3" x14ac:dyDescent="0.25">
      <c r="A84" s="26"/>
      <c r="B84" s="5"/>
      <c r="C84" s="28"/>
    </row>
    <row r="85" spans="1:3" x14ac:dyDescent="0.25">
      <c r="A85" s="26"/>
      <c r="B85" s="5"/>
      <c r="C85" s="28"/>
    </row>
    <row r="86" spans="1:3" x14ac:dyDescent="0.25">
      <c r="A86" s="26"/>
      <c r="B86" s="5"/>
      <c r="C86" s="28"/>
    </row>
    <row r="87" spans="1:3" x14ac:dyDescent="0.25">
      <c r="A87" s="26"/>
      <c r="B87" s="5"/>
      <c r="C87" s="28"/>
    </row>
    <row r="88" spans="1:3" x14ac:dyDescent="0.25">
      <c r="A88" s="26"/>
      <c r="B88" s="5"/>
      <c r="C88" s="28"/>
    </row>
    <row r="89" spans="1:3" x14ac:dyDescent="0.25">
      <c r="A89" s="26"/>
      <c r="B89" s="5"/>
      <c r="C89" s="28"/>
    </row>
    <row r="90" spans="1:3" x14ac:dyDescent="0.25">
      <c r="A90" s="26"/>
      <c r="B90" s="5"/>
      <c r="C90" s="28"/>
    </row>
    <row r="91" spans="1:3" x14ac:dyDescent="0.25">
      <c r="A91" s="26"/>
      <c r="B91" s="5"/>
      <c r="C91" s="28"/>
    </row>
    <row r="92" spans="1:3" x14ac:dyDescent="0.25">
      <c r="A92" s="26"/>
      <c r="B92" s="5"/>
      <c r="C92" s="28"/>
    </row>
    <row r="93" spans="1:3" x14ac:dyDescent="0.25">
      <c r="A93" s="26"/>
      <c r="B93" s="5"/>
      <c r="C93" s="28"/>
    </row>
    <row r="94" spans="1:3" x14ac:dyDescent="0.25">
      <c r="A94" s="26"/>
      <c r="B94" s="5"/>
      <c r="C94" s="28"/>
    </row>
    <row r="95" spans="1:3" x14ac:dyDescent="0.25">
      <c r="A95" s="26"/>
      <c r="B95" s="5"/>
      <c r="C95" s="28"/>
    </row>
    <row r="96" spans="1:3" x14ac:dyDescent="0.25">
      <c r="A96" s="26"/>
      <c r="B96" s="5"/>
      <c r="C96" s="28"/>
    </row>
    <row r="97" spans="1:3" x14ac:dyDescent="0.25">
      <c r="A97" s="26"/>
      <c r="B97" s="5"/>
      <c r="C97" s="28"/>
    </row>
    <row r="98" spans="1:3" x14ac:dyDescent="0.25">
      <c r="A98" s="26"/>
      <c r="B98" s="5"/>
      <c r="C98" s="28"/>
    </row>
    <row r="99" spans="1:3" x14ac:dyDescent="0.25">
      <c r="A99" s="26"/>
      <c r="B99" s="5"/>
      <c r="C99" s="28"/>
    </row>
    <row r="100" spans="1:3" x14ac:dyDescent="0.25">
      <c r="A100" s="26"/>
      <c r="B100" s="5"/>
      <c r="C100" s="28"/>
    </row>
    <row r="101" spans="1:3" x14ac:dyDescent="0.25">
      <c r="A101" s="26"/>
      <c r="B101" s="5"/>
      <c r="C101" s="28"/>
    </row>
    <row r="102" spans="1:3" x14ac:dyDescent="0.25">
      <c r="A102" s="26"/>
      <c r="B102" s="5"/>
      <c r="C102" s="28"/>
    </row>
    <row r="103" spans="1:3" x14ac:dyDescent="0.25">
      <c r="A103" s="26"/>
      <c r="B103" s="5"/>
      <c r="C103" s="28"/>
    </row>
    <row r="104" spans="1:3" x14ac:dyDescent="0.25">
      <c r="A104" s="26"/>
      <c r="B104" s="5"/>
      <c r="C104" s="28"/>
    </row>
    <row r="105" spans="1:3" x14ac:dyDescent="0.25">
      <c r="A105" s="26"/>
      <c r="B105" s="5"/>
      <c r="C105" s="28"/>
    </row>
    <row r="106" spans="1:3" x14ac:dyDescent="0.25">
      <c r="A106" s="26"/>
      <c r="B106" s="5"/>
      <c r="C106" s="28"/>
    </row>
    <row r="107" spans="1:3" x14ac:dyDescent="0.25">
      <c r="A107" s="26"/>
      <c r="B107" s="5"/>
      <c r="C107" s="28"/>
    </row>
    <row r="108" spans="1:3" x14ac:dyDescent="0.25">
      <c r="A108" s="26"/>
      <c r="B108" s="5"/>
      <c r="C108" s="28"/>
    </row>
    <row r="109" spans="1:3" x14ac:dyDescent="0.25">
      <c r="A109" s="26"/>
      <c r="B109" s="5"/>
      <c r="C109" s="28"/>
    </row>
    <row r="110" spans="1:3" x14ac:dyDescent="0.25">
      <c r="A110" s="26"/>
      <c r="B110" s="5"/>
      <c r="C110" s="28"/>
    </row>
    <row r="111" spans="1:3" x14ac:dyDescent="0.25">
      <c r="A111" s="26"/>
      <c r="B111" s="5"/>
      <c r="C111" s="28"/>
    </row>
    <row r="112" spans="1:3" x14ac:dyDescent="0.25">
      <c r="A112" s="26"/>
      <c r="B112" s="5"/>
      <c r="C112" s="28"/>
    </row>
    <row r="113" spans="1:3" x14ac:dyDescent="0.25">
      <c r="A113" s="26"/>
      <c r="B113" s="5"/>
      <c r="C113" s="28"/>
    </row>
    <row r="114" spans="1:3" x14ac:dyDescent="0.25">
      <c r="A114" s="26"/>
      <c r="B114" s="5"/>
      <c r="C114" s="28"/>
    </row>
    <row r="115" spans="1:3" x14ac:dyDescent="0.25">
      <c r="A115" s="26"/>
      <c r="B115" s="5"/>
      <c r="C115" s="28"/>
    </row>
    <row r="116" spans="1:3" x14ac:dyDescent="0.25">
      <c r="A116" s="26"/>
      <c r="B116" s="5"/>
      <c r="C116" s="28"/>
    </row>
    <row r="117" spans="1:3" x14ac:dyDescent="0.25">
      <c r="A117" s="26"/>
      <c r="B117" s="5"/>
      <c r="C117" s="28"/>
    </row>
    <row r="118" spans="1:3" x14ac:dyDescent="0.25">
      <c r="A118" s="26"/>
      <c r="B118" s="5"/>
      <c r="C118" s="28"/>
    </row>
    <row r="119" spans="1:3" x14ac:dyDescent="0.25">
      <c r="A119" s="26"/>
      <c r="B119" s="5"/>
      <c r="C119" s="28"/>
    </row>
    <row r="120" spans="1:3" x14ac:dyDescent="0.25">
      <c r="A120" s="26"/>
      <c r="B120" s="5"/>
      <c r="C120" s="28"/>
    </row>
    <row r="121" spans="1:3" x14ac:dyDescent="0.25">
      <c r="A121" s="26"/>
      <c r="B121" s="5"/>
      <c r="C121" s="28"/>
    </row>
    <row r="122" spans="1:3" x14ac:dyDescent="0.25">
      <c r="A122" s="26"/>
      <c r="B122" s="5"/>
      <c r="C122" s="28"/>
    </row>
    <row r="123" spans="1:3" x14ac:dyDescent="0.25">
      <c r="A123" s="26"/>
      <c r="B123" s="5"/>
      <c r="C123" s="28"/>
    </row>
    <row r="124" spans="1:3" x14ac:dyDescent="0.25">
      <c r="A124" s="26"/>
      <c r="B124" s="5"/>
      <c r="C124" s="28"/>
    </row>
    <row r="125" spans="1:3" x14ac:dyDescent="0.25">
      <c r="A125" s="26"/>
      <c r="B125" s="5"/>
      <c r="C125" s="28"/>
    </row>
    <row r="126" spans="1:3" x14ac:dyDescent="0.25">
      <c r="A126" s="26"/>
      <c r="B126" s="5"/>
      <c r="C126" s="28"/>
    </row>
    <row r="127" spans="1:3" x14ac:dyDescent="0.25">
      <c r="A127" s="26"/>
      <c r="B127" s="5"/>
      <c r="C127" s="28"/>
    </row>
    <row r="128" spans="1:3" x14ac:dyDescent="0.25">
      <c r="A128" s="26"/>
      <c r="B128" s="5"/>
      <c r="C128" s="28"/>
    </row>
    <row r="129" spans="1:3" x14ac:dyDescent="0.25">
      <c r="A129" s="26"/>
      <c r="B129" s="5"/>
      <c r="C129" s="28"/>
    </row>
    <row r="130" spans="1:3" x14ac:dyDescent="0.25">
      <c r="A130" s="26"/>
      <c r="B130" s="5"/>
      <c r="C130" s="28"/>
    </row>
    <row r="131" spans="1:3" x14ac:dyDescent="0.25">
      <c r="A131" s="26"/>
      <c r="B131" s="5"/>
      <c r="C131" s="28"/>
    </row>
    <row r="132" spans="1:3" x14ac:dyDescent="0.25">
      <c r="A132" s="26"/>
      <c r="B132" s="5"/>
      <c r="C132" s="28"/>
    </row>
    <row r="133" spans="1:3" x14ac:dyDescent="0.25">
      <c r="A133" s="26"/>
      <c r="B133" s="5"/>
      <c r="C133" s="28"/>
    </row>
    <row r="134" spans="1:3" x14ac:dyDescent="0.25">
      <c r="A134" s="26"/>
      <c r="B134" s="5"/>
      <c r="C134" s="28"/>
    </row>
    <row r="135" spans="1:3" x14ac:dyDescent="0.25">
      <c r="A135" s="26"/>
      <c r="B135" s="5"/>
      <c r="C135" s="28"/>
    </row>
    <row r="136" spans="1:3" x14ac:dyDescent="0.25">
      <c r="A136" s="26"/>
      <c r="B136" s="5"/>
      <c r="C136" s="28"/>
    </row>
    <row r="137" spans="1:3" x14ac:dyDescent="0.25">
      <c r="A137" s="26"/>
      <c r="B137" s="5"/>
      <c r="C137" s="28"/>
    </row>
    <row r="138" spans="1:3" x14ac:dyDescent="0.25">
      <c r="A138" s="26"/>
      <c r="B138" s="5"/>
      <c r="C138" s="28"/>
    </row>
    <row r="139" spans="1:3" x14ac:dyDescent="0.25">
      <c r="A139" s="26"/>
      <c r="B139" s="5"/>
      <c r="C139" s="28"/>
    </row>
    <row r="140" spans="1:3" x14ac:dyDescent="0.25">
      <c r="A140" s="26"/>
      <c r="B140" s="5"/>
      <c r="C140" s="28"/>
    </row>
    <row r="141" spans="1:3" x14ac:dyDescent="0.25">
      <c r="A141" s="26"/>
      <c r="B141" s="5"/>
      <c r="C141" s="28"/>
    </row>
    <row r="142" spans="1:3" x14ac:dyDescent="0.25">
      <c r="A142" s="26"/>
      <c r="B142" s="5"/>
      <c r="C142" s="28"/>
    </row>
    <row r="143" spans="1:3" x14ac:dyDescent="0.25">
      <c r="A143" s="26"/>
      <c r="B143" s="5"/>
      <c r="C143" s="28"/>
    </row>
    <row r="144" spans="1:3" x14ac:dyDescent="0.25">
      <c r="A144" s="26"/>
      <c r="B144" s="5"/>
      <c r="C144" s="28"/>
    </row>
    <row r="145" spans="1:3" x14ac:dyDescent="0.25">
      <c r="A145" s="26"/>
      <c r="B145" s="5"/>
      <c r="C145" s="28"/>
    </row>
    <row r="146" spans="1:3" x14ac:dyDescent="0.25">
      <c r="A146" s="26"/>
      <c r="B146" s="5"/>
      <c r="C146" s="28"/>
    </row>
    <row r="147" spans="1:3" x14ac:dyDescent="0.25">
      <c r="A147" s="26"/>
      <c r="B147" s="5"/>
      <c r="C147" s="28"/>
    </row>
    <row r="148" spans="1:3" x14ac:dyDescent="0.25">
      <c r="A148" s="26"/>
      <c r="B148" s="5"/>
      <c r="C148" s="28"/>
    </row>
    <row r="149" spans="1:3" x14ac:dyDescent="0.25">
      <c r="A149" s="26"/>
      <c r="B149" s="5"/>
      <c r="C149" s="28"/>
    </row>
    <row r="150" spans="1:3" x14ac:dyDescent="0.25">
      <c r="A150" s="26"/>
      <c r="B150" s="5"/>
      <c r="C150" s="28"/>
    </row>
    <row r="151" spans="1:3" x14ac:dyDescent="0.25">
      <c r="A151" s="26"/>
      <c r="B151" s="5"/>
      <c r="C151" s="28"/>
    </row>
    <row r="152" spans="1:3" x14ac:dyDescent="0.25">
      <c r="A152" s="26"/>
      <c r="B152" s="5"/>
      <c r="C152" s="28"/>
    </row>
    <row r="153" spans="1:3" x14ac:dyDescent="0.25">
      <c r="A153" s="26"/>
      <c r="B153" s="5"/>
      <c r="C153" s="28"/>
    </row>
    <row r="154" spans="1:3" x14ac:dyDescent="0.25">
      <c r="A154" s="26"/>
      <c r="B154" s="5"/>
      <c r="C154" s="28"/>
    </row>
    <row r="155" spans="1:3" x14ac:dyDescent="0.25">
      <c r="A155" s="26"/>
      <c r="B155" s="5"/>
      <c r="C155" s="28"/>
    </row>
    <row r="156" spans="1:3" x14ac:dyDescent="0.25">
      <c r="A156" s="26"/>
      <c r="B156" s="5"/>
      <c r="C156" s="28"/>
    </row>
    <row r="157" spans="1:3" x14ac:dyDescent="0.25">
      <c r="A157" s="26"/>
      <c r="B157" s="5"/>
      <c r="C157" s="28"/>
    </row>
    <row r="158" spans="1:3" x14ac:dyDescent="0.25">
      <c r="A158" s="26"/>
      <c r="B158" s="5"/>
      <c r="C158" s="28"/>
    </row>
    <row r="159" spans="1:3" x14ac:dyDescent="0.25">
      <c r="A159" s="26"/>
      <c r="B159" s="5"/>
      <c r="C159" s="28"/>
    </row>
    <row r="160" spans="1:3" x14ac:dyDescent="0.25">
      <c r="A160" s="26"/>
      <c r="B160" s="5"/>
      <c r="C160" s="28"/>
    </row>
    <row r="161" spans="1:3" x14ac:dyDescent="0.25">
      <c r="A161" s="26"/>
      <c r="B161" s="5"/>
      <c r="C161" s="28"/>
    </row>
    <row r="162" spans="1:3" x14ac:dyDescent="0.25">
      <c r="A162" s="26"/>
      <c r="B162" s="5"/>
      <c r="C162" s="28"/>
    </row>
    <row r="163" spans="1:3" x14ac:dyDescent="0.25">
      <c r="A163" s="26"/>
      <c r="B163" s="5"/>
      <c r="C163" s="28"/>
    </row>
    <row r="164" spans="1:3" x14ac:dyDescent="0.25">
      <c r="A164" s="26"/>
      <c r="B164" s="5"/>
      <c r="C164" s="28"/>
    </row>
    <row r="165" spans="1:3" x14ac:dyDescent="0.25">
      <c r="A165" s="26"/>
      <c r="B165" s="5"/>
      <c r="C165" s="28"/>
    </row>
    <row r="166" spans="1:3" x14ac:dyDescent="0.25">
      <c r="A166" s="26"/>
      <c r="B166" s="5"/>
      <c r="C166" s="28"/>
    </row>
    <row r="167" spans="1:3" x14ac:dyDescent="0.25">
      <c r="A167" s="26"/>
      <c r="B167" s="5"/>
      <c r="C167" s="28"/>
    </row>
    <row r="168" spans="1:3" x14ac:dyDescent="0.25">
      <c r="A168" s="26"/>
      <c r="B168" s="5"/>
      <c r="C168" s="28"/>
    </row>
    <row r="169" spans="1:3" x14ac:dyDescent="0.25">
      <c r="A169" s="26"/>
      <c r="B169" s="5"/>
      <c r="C169" s="28"/>
    </row>
    <row r="170" spans="1:3" x14ac:dyDescent="0.25">
      <c r="A170" s="26"/>
      <c r="B170" s="5"/>
      <c r="C170" s="28"/>
    </row>
    <row r="171" spans="1:3" x14ac:dyDescent="0.25">
      <c r="A171" s="26"/>
      <c r="B171" s="5"/>
      <c r="C171" s="28"/>
    </row>
    <row r="172" spans="1:3" x14ac:dyDescent="0.25">
      <c r="A172" s="26"/>
      <c r="B172" s="5"/>
      <c r="C172" s="28"/>
    </row>
    <row r="173" spans="1:3" x14ac:dyDescent="0.25">
      <c r="A173" s="26"/>
      <c r="B173" s="5"/>
      <c r="C173" s="28"/>
    </row>
    <row r="174" spans="1:3" x14ac:dyDescent="0.25">
      <c r="A174" s="26"/>
      <c r="B174" s="5"/>
      <c r="C174" s="28"/>
    </row>
    <row r="175" spans="1:3" x14ac:dyDescent="0.25">
      <c r="A175" s="26"/>
      <c r="B175" s="5"/>
      <c r="C175" s="28"/>
    </row>
    <row r="176" spans="1:3" x14ac:dyDescent="0.25">
      <c r="A176" s="26"/>
      <c r="B176" s="5"/>
      <c r="C176" s="28"/>
    </row>
    <row r="177" spans="1:3" x14ac:dyDescent="0.25">
      <c r="A177" s="26"/>
      <c r="B177" s="5"/>
      <c r="C177" s="28"/>
    </row>
    <row r="178" spans="1:3" x14ac:dyDescent="0.25">
      <c r="A178" s="26"/>
      <c r="B178" s="5"/>
      <c r="C178" s="28"/>
    </row>
    <row r="179" spans="1:3" x14ac:dyDescent="0.25">
      <c r="A179" s="26"/>
      <c r="B179" s="5"/>
      <c r="C179" s="28"/>
    </row>
    <row r="180" spans="1:3" x14ac:dyDescent="0.25">
      <c r="A180" s="26"/>
      <c r="B180" s="5"/>
      <c r="C180" s="28"/>
    </row>
    <row r="181" spans="1:3" x14ac:dyDescent="0.25">
      <c r="A181" s="26"/>
      <c r="B181" s="5"/>
      <c r="C181" s="28"/>
    </row>
    <row r="182" spans="1:3" x14ac:dyDescent="0.25">
      <c r="A182" s="26"/>
      <c r="B182" s="5"/>
      <c r="C182" s="28"/>
    </row>
    <row r="183" spans="1:3" x14ac:dyDescent="0.25">
      <c r="A183" s="26"/>
      <c r="B183" s="5"/>
      <c r="C183" s="28"/>
    </row>
    <row r="184" spans="1:3" x14ac:dyDescent="0.25">
      <c r="A184" s="26"/>
      <c r="B184" s="5"/>
      <c r="C184" s="28"/>
    </row>
    <row r="185" spans="1:3" x14ac:dyDescent="0.25">
      <c r="A185" s="26"/>
      <c r="B185" s="5"/>
      <c r="C185" s="28"/>
    </row>
    <row r="186" spans="1:3" x14ac:dyDescent="0.25">
      <c r="A186" s="26"/>
      <c r="B186" s="5"/>
      <c r="C186" s="28"/>
    </row>
    <row r="187" spans="1:3" x14ac:dyDescent="0.25">
      <c r="A187" s="26"/>
      <c r="B187" s="5"/>
      <c r="C187" s="28"/>
    </row>
    <row r="188" spans="1:3" x14ac:dyDescent="0.25">
      <c r="A188" s="26"/>
      <c r="B188" s="5"/>
      <c r="C188" s="28"/>
    </row>
    <row r="189" spans="1:3" x14ac:dyDescent="0.25">
      <c r="A189" s="26"/>
      <c r="B189" s="5"/>
      <c r="C189" s="28"/>
    </row>
    <row r="190" spans="1:3" x14ac:dyDescent="0.25">
      <c r="A190" s="26"/>
      <c r="B190" s="5"/>
      <c r="C190" s="28"/>
    </row>
    <row r="191" spans="1:3" x14ac:dyDescent="0.25">
      <c r="A191" s="26"/>
      <c r="B191" s="5"/>
      <c r="C191" s="28"/>
    </row>
    <row r="192" spans="1:3" x14ac:dyDescent="0.25">
      <c r="A192" s="26"/>
      <c r="B192" s="5"/>
      <c r="C192" s="28"/>
    </row>
    <row r="193" spans="1:3" x14ac:dyDescent="0.25">
      <c r="A193" s="26"/>
      <c r="B193" s="5"/>
      <c r="C193" s="28"/>
    </row>
    <row r="194" spans="1:3" x14ac:dyDescent="0.25">
      <c r="A194" s="26"/>
      <c r="B194" s="5"/>
      <c r="C194" s="28"/>
    </row>
    <row r="195" spans="1:3" x14ac:dyDescent="0.25">
      <c r="A195" s="26"/>
      <c r="B195" s="5"/>
      <c r="C195" s="28"/>
    </row>
    <row r="196" spans="1:3" x14ac:dyDescent="0.25">
      <c r="A196" s="26"/>
      <c r="B196" s="5"/>
      <c r="C196" s="28"/>
    </row>
    <row r="197" spans="1:3" x14ac:dyDescent="0.25">
      <c r="A197" s="26"/>
      <c r="B197" s="5"/>
      <c r="C197" s="28"/>
    </row>
    <row r="198" spans="1:3" x14ac:dyDescent="0.25">
      <c r="A198" s="26"/>
      <c r="B198" s="5"/>
      <c r="C198" s="28"/>
    </row>
    <row r="199" spans="1:3" x14ac:dyDescent="0.25">
      <c r="A199" s="26"/>
      <c r="B199" s="5"/>
      <c r="C199" s="28"/>
    </row>
    <row r="200" spans="1:3" x14ac:dyDescent="0.25">
      <c r="A200" s="26"/>
      <c r="B200" s="5"/>
      <c r="C200" s="28"/>
    </row>
    <row r="201" spans="1:3" x14ac:dyDescent="0.25">
      <c r="A201" s="26"/>
      <c r="B201" s="5"/>
      <c r="C201" s="28"/>
    </row>
    <row r="202" spans="1:3" x14ac:dyDescent="0.25">
      <c r="A202" s="26"/>
      <c r="B202" s="5"/>
      <c r="C202" s="28"/>
    </row>
    <row r="203" spans="1:3" x14ac:dyDescent="0.25">
      <c r="A203" s="26"/>
      <c r="B203" s="5"/>
      <c r="C203" s="28"/>
    </row>
    <row r="204" spans="1:3" x14ac:dyDescent="0.25">
      <c r="A204" s="26"/>
      <c r="B204" s="5"/>
      <c r="C204" s="28"/>
    </row>
    <row r="205" spans="1:3" x14ac:dyDescent="0.25">
      <c r="A205" s="26"/>
      <c r="B205" s="5"/>
      <c r="C205" s="28"/>
    </row>
    <row r="206" spans="1:3" x14ac:dyDescent="0.25">
      <c r="A206" s="26"/>
      <c r="B206" s="5"/>
      <c r="C206" s="28"/>
    </row>
    <row r="207" spans="1:3" x14ac:dyDescent="0.25">
      <c r="A207" s="26"/>
      <c r="B207" s="5"/>
      <c r="C207" s="28"/>
    </row>
    <row r="208" spans="1:3" x14ac:dyDescent="0.25">
      <c r="A208" s="26"/>
      <c r="B208" s="5"/>
      <c r="C208" s="28"/>
    </row>
    <row r="209" spans="1:3" x14ac:dyDescent="0.25">
      <c r="A209" s="26"/>
      <c r="B209" s="5"/>
      <c r="C209" s="28"/>
    </row>
    <row r="210" spans="1:3" x14ac:dyDescent="0.25">
      <c r="A210" s="26"/>
      <c r="B210" s="5"/>
      <c r="C210" s="28"/>
    </row>
    <row r="211" spans="1:3" x14ac:dyDescent="0.25">
      <c r="A211" s="26"/>
      <c r="B211" s="5"/>
      <c r="C211" s="28"/>
    </row>
    <row r="212" spans="1:3" x14ac:dyDescent="0.25">
      <c r="A212" s="26"/>
      <c r="B212" s="5"/>
      <c r="C212" s="28"/>
    </row>
    <row r="213" spans="1:3" x14ac:dyDescent="0.25">
      <c r="A213" s="26"/>
      <c r="B213" s="5"/>
      <c r="C213" s="28"/>
    </row>
    <row r="214" spans="1:3" x14ac:dyDescent="0.25">
      <c r="A214" s="26"/>
      <c r="B214" s="5"/>
      <c r="C214" s="28"/>
    </row>
    <row r="215" spans="1:3" x14ac:dyDescent="0.25">
      <c r="A215" s="26"/>
      <c r="B215" s="5"/>
      <c r="C215" s="28"/>
    </row>
    <row r="216" spans="1:3" x14ac:dyDescent="0.25">
      <c r="A216" s="26"/>
      <c r="B216" s="5"/>
      <c r="C216" s="28"/>
    </row>
    <row r="217" spans="1:3" x14ac:dyDescent="0.25">
      <c r="A217" s="26"/>
      <c r="B217" s="5"/>
      <c r="C217" s="28"/>
    </row>
    <row r="218" spans="1:3" x14ac:dyDescent="0.25">
      <c r="A218" s="26"/>
      <c r="B218" s="5"/>
      <c r="C218" s="28"/>
    </row>
    <row r="219" spans="1:3" x14ac:dyDescent="0.25">
      <c r="A219" s="26"/>
      <c r="B219" s="5"/>
      <c r="C219" s="28"/>
    </row>
    <row r="220" spans="1:3" x14ac:dyDescent="0.25">
      <c r="A220" s="26"/>
      <c r="B220" s="5"/>
      <c r="C220" s="28"/>
    </row>
    <row r="221" spans="1:3" x14ac:dyDescent="0.25">
      <c r="A221" s="26"/>
      <c r="B221" s="5"/>
      <c r="C221" s="28"/>
    </row>
    <row r="222" spans="1:3" x14ac:dyDescent="0.25">
      <c r="A222" s="26"/>
      <c r="B222" s="5"/>
      <c r="C222" s="28"/>
    </row>
    <row r="223" spans="1:3" x14ac:dyDescent="0.25">
      <c r="A223" s="26"/>
      <c r="B223" s="5"/>
      <c r="C223" s="28"/>
    </row>
    <row r="224" spans="1:3" x14ac:dyDescent="0.25">
      <c r="A224" s="26"/>
      <c r="B224" s="5"/>
      <c r="C224" s="28"/>
    </row>
    <row r="225" spans="1:3" x14ac:dyDescent="0.25">
      <c r="A225" s="26"/>
      <c r="B225" s="5"/>
      <c r="C225" s="28"/>
    </row>
    <row r="226" spans="1:3" x14ac:dyDescent="0.25">
      <c r="A226" s="26"/>
      <c r="B226" s="5"/>
      <c r="C226" s="28"/>
    </row>
    <row r="227" spans="1:3" x14ac:dyDescent="0.25">
      <c r="A227" s="26"/>
      <c r="B227" s="5"/>
      <c r="C227" s="28"/>
    </row>
    <row r="228" spans="1:3" x14ac:dyDescent="0.25">
      <c r="A228" s="26"/>
      <c r="B228" s="5"/>
      <c r="C228" s="28"/>
    </row>
    <row r="229" spans="1:3" x14ac:dyDescent="0.25">
      <c r="A229" s="26"/>
      <c r="B229" s="5"/>
      <c r="C229" s="28"/>
    </row>
    <row r="230" spans="1:3" x14ac:dyDescent="0.25">
      <c r="A230" s="26"/>
      <c r="B230" s="5"/>
      <c r="C230" s="28"/>
    </row>
    <row r="231" spans="1:3" x14ac:dyDescent="0.25">
      <c r="A231" s="26"/>
      <c r="B231" s="5"/>
      <c r="C231" s="28"/>
    </row>
    <row r="232" spans="1:3" x14ac:dyDescent="0.25">
      <c r="A232" s="26"/>
      <c r="B232" s="5"/>
      <c r="C232" s="28"/>
    </row>
    <row r="233" spans="1:3" x14ac:dyDescent="0.25">
      <c r="A233" s="26"/>
      <c r="B233" s="5"/>
      <c r="C233" s="28"/>
    </row>
    <row r="234" spans="1:3" x14ac:dyDescent="0.25">
      <c r="A234" s="26"/>
      <c r="B234" s="5"/>
      <c r="C234" s="28"/>
    </row>
    <row r="235" spans="1:3" x14ac:dyDescent="0.25">
      <c r="A235" s="26"/>
      <c r="B235" s="5"/>
      <c r="C235" s="28"/>
    </row>
    <row r="236" spans="1:3" x14ac:dyDescent="0.25">
      <c r="A236" s="26"/>
      <c r="B236" s="5"/>
      <c r="C236" s="28"/>
    </row>
    <row r="237" spans="1:3" x14ac:dyDescent="0.25">
      <c r="A237" s="26"/>
      <c r="B237" s="5"/>
      <c r="C237" s="28"/>
    </row>
    <row r="238" spans="1:3" x14ac:dyDescent="0.25">
      <c r="A238" s="26"/>
      <c r="B238" s="5"/>
      <c r="C238" s="28"/>
    </row>
    <row r="239" spans="1:3" x14ac:dyDescent="0.25">
      <c r="A239" s="26"/>
      <c r="B239" s="5"/>
      <c r="C239" s="28"/>
    </row>
    <row r="240" spans="1:3" x14ac:dyDescent="0.25">
      <c r="A240" s="26"/>
      <c r="B240" s="5"/>
      <c r="C240" s="28"/>
    </row>
    <row r="241" spans="1:3" x14ac:dyDescent="0.25">
      <c r="A241" s="26"/>
      <c r="B241" s="5"/>
      <c r="C241" s="28"/>
    </row>
    <row r="242" spans="1:3" x14ac:dyDescent="0.25">
      <c r="A242" s="26"/>
      <c r="B242" s="5"/>
      <c r="C242" s="28"/>
    </row>
    <row r="243" spans="1:3" x14ac:dyDescent="0.25">
      <c r="A243" s="26"/>
      <c r="B243" s="5"/>
      <c r="C243" s="28"/>
    </row>
    <row r="244" spans="1:3" x14ac:dyDescent="0.25">
      <c r="A244" s="26"/>
      <c r="B244" s="5"/>
      <c r="C244" s="28"/>
    </row>
    <row r="245" spans="1:3" x14ac:dyDescent="0.25">
      <c r="A245" s="26"/>
      <c r="B245" s="5"/>
      <c r="C245" s="28"/>
    </row>
    <row r="246" spans="1:3" x14ac:dyDescent="0.25">
      <c r="A246" s="26"/>
      <c r="B246" s="5"/>
      <c r="C246" s="28"/>
    </row>
    <row r="247" spans="1:3" x14ac:dyDescent="0.25">
      <c r="A247" s="26"/>
      <c r="B247" s="5"/>
      <c r="C247" s="28"/>
    </row>
    <row r="248" spans="1:3" x14ac:dyDescent="0.25">
      <c r="A248" s="26"/>
      <c r="B248" s="5"/>
      <c r="C248" s="28"/>
    </row>
    <row r="249" spans="1:3" x14ac:dyDescent="0.25">
      <c r="A249" s="26"/>
      <c r="B249" s="5"/>
      <c r="C249" s="28"/>
    </row>
    <row r="250" spans="1:3" x14ac:dyDescent="0.25">
      <c r="A250" s="26"/>
      <c r="B250" s="5"/>
      <c r="C250" s="28"/>
    </row>
    <row r="251" spans="1:3" x14ac:dyDescent="0.25">
      <c r="A251" s="26"/>
      <c r="B251" s="5"/>
      <c r="C251" s="28"/>
    </row>
    <row r="252" spans="1:3" x14ac:dyDescent="0.25">
      <c r="A252" s="26"/>
      <c r="B252" s="5"/>
      <c r="C252" s="28"/>
    </row>
    <row r="253" spans="1:3" x14ac:dyDescent="0.25">
      <c r="A253" s="26"/>
      <c r="B253" s="5"/>
      <c r="C253" s="28"/>
    </row>
    <row r="254" spans="1:3" x14ac:dyDescent="0.25">
      <c r="A254" s="26"/>
      <c r="B254" s="5"/>
      <c r="C254" s="28"/>
    </row>
    <row r="255" spans="1:3" x14ac:dyDescent="0.25">
      <c r="A255" s="26"/>
      <c r="B255" s="5"/>
      <c r="C255" s="28"/>
    </row>
    <row r="256" spans="1:3" x14ac:dyDescent="0.25">
      <c r="A256" s="26"/>
      <c r="B256" s="5"/>
      <c r="C256" s="28"/>
    </row>
    <row r="257" spans="1:3" x14ac:dyDescent="0.25">
      <c r="A257" s="26"/>
      <c r="B257" s="5"/>
      <c r="C257" s="28"/>
    </row>
    <row r="258" spans="1:3" x14ac:dyDescent="0.25">
      <c r="A258" s="26"/>
      <c r="B258" s="5"/>
      <c r="C258" s="28"/>
    </row>
    <row r="259" spans="1:3" x14ac:dyDescent="0.25">
      <c r="A259" s="26"/>
      <c r="B259" s="5"/>
      <c r="C259" s="28"/>
    </row>
    <row r="260" spans="1:3" x14ac:dyDescent="0.25">
      <c r="A260" s="26"/>
      <c r="B260" s="5"/>
      <c r="C260" s="28"/>
    </row>
    <row r="261" spans="1:3" x14ac:dyDescent="0.25">
      <c r="A261" s="26"/>
      <c r="B261" s="5"/>
      <c r="C261" s="28"/>
    </row>
    <row r="262" spans="1:3" x14ac:dyDescent="0.25">
      <c r="A262" s="26"/>
      <c r="B262" s="5"/>
      <c r="C262" s="28"/>
    </row>
    <row r="263" spans="1:3" x14ac:dyDescent="0.25">
      <c r="A263" s="26"/>
      <c r="B263" s="5"/>
      <c r="C263" s="28"/>
    </row>
    <row r="264" spans="1:3" x14ac:dyDescent="0.25">
      <c r="A264" s="26"/>
      <c r="B264" s="5"/>
      <c r="C264" s="28"/>
    </row>
    <row r="265" spans="1:3" x14ac:dyDescent="0.25">
      <c r="A265" s="26"/>
      <c r="B265" s="5"/>
      <c r="C265" s="28"/>
    </row>
    <row r="266" spans="1:3" x14ac:dyDescent="0.25">
      <c r="A266" s="26"/>
      <c r="B266" s="5"/>
      <c r="C266" s="28"/>
    </row>
    <row r="267" spans="1:3" x14ac:dyDescent="0.25">
      <c r="A267" s="26"/>
      <c r="B267" s="5"/>
      <c r="C267" s="28"/>
    </row>
    <row r="268" spans="1:3" x14ac:dyDescent="0.25">
      <c r="A268" s="26"/>
      <c r="B268" s="5"/>
      <c r="C268" s="28"/>
    </row>
    <row r="269" spans="1:3" x14ac:dyDescent="0.25">
      <c r="A269" s="26"/>
      <c r="B269" s="5"/>
      <c r="C269" s="28"/>
    </row>
    <row r="270" spans="1:3" x14ac:dyDescent="0.25">
      <c r="A270" s="26"/>
      <c r="B270" s="5"/>
      <c r="C270" s="28"/>
    </row>
    <row r="271" spans="1:3" x14ac:dyDescent="0.25">
      <c r="A271" s="26"/>
      <c r="B271" s="5"/>
      <c r="C271" s="28"/>
    </row>
    <row r="272" spans="1:3" x14ac:dyDescent="0.25">
      <c r="A272" s="26"/>
      <c r="B272" s="5"/>
      <c r="C272" s="28"/>
    </row>
    <row r="273" spans="1:3" x14ac:dyDescent="0.25">
      <c r="A273" s="26"/>
      <c r="B273" s="5"/>
      <c r="C273" s="28"/>
    </row>
    <row r="274" spans="1:3" x14ac:dyDescent="0.25">
      <c r="A274" s="26"/>
      <c r="B274" s="5"/>
      <c r="C274" s="28"/>
    </row>
    <row r="275" spans="1:3" x14ac:dyDescent="0.25">
      <c r="A275" s="26"/>
      <c r="B275" s="5"/>
      <c r="C275" s="28"/>
    </row>
    <row r="276" spans="1:3" x14ac:dyDescent="0.25">
      <c r="A276" s="26"/>
      <c r="B276" s="5"/>
      <c r="C276" s="28"/>
    </row>
    <row r="277" spans="1:3" x14ac:dyDescent="0.25">
      <c r="A277" s="26"/>
      <c r="B277" s="5"/>
      <c r="C277" s="28"/>
    </row>
    <row r="278" spans="1:3" x14ac:dyDescent="0.25">
      <c r="A278" s="26"/>
      <c r="B278" s="5"/>
      <c r="C278" s="28"/>
    </row>
    <row r="279" spans="1:3" x14ac:dyDescent="0.25">
      <c r="A279" s="26"/>
      <c r="B279" s="5"/>
      <c r="C279" s="28"/>
    </row>
    <row r="280" spans="1:3" x14ac:dyDescent="0.25">
      <c r="A280" s="26"/>
      <c r="B280" s="5"/>
      <c r="C280" s="28"/>
    </row>
    <row r="281" spans="1:3" x14ac:dyDescent="0.25">
      <c r="A281" s="26"/>
      <c r="B281" s="5"/>
      <c r="C281" s="28"/>
    </row>
    <row r="282" spans="1:3" x14ac:dyDescent="0.25">
      <c r="A282" s="26"/>
      <c r="B282" s="5"/>
      <c r="C282" s="28"/>
    </row>
    <row r="283" spans="1:3" x14ac:dyDescent="0.25">
      <c r="A283" s="26"/>
      <c r="B283" s="5"/>
      <c r="C283" s="28"/>
    </row>
    <row r="284" spans="1:3" x14ac:dyDescent="0.25">
      <c r="A284" s="26"/>
      <c r="B284" s="5"/>
      <c r="C284" s="28"/>
    </row>
    <row r="285" spans="1:3" x14ac:dyDescent="0.25">
      <c r="A285" s="26"/>
      <c r="B285" s="5"/>
      <c r="C285" s="28"/>
    </row>
    <row r="286" spans="1:3" x14ac:dyDescent="0.25">
      <c r="A286" s="26"/>
      <c r="B286" s="5"/>
      <c r="C286" s="28"/>
    </row>
    <row r="287" spans="1:3" x14ac:dyDescent="0.25">
      <c r="A287" s="26"/>
      <c r="B287" s="5"/>
      <c r="C287" s="28"/>
    </row>
    <row r="288" spans="1:3" x14ac:dyDescent="0.25">
      <c r="A288" s="26"/>
      <c r="B288" s="5"/>
      <c r="C288" s="28"/>
    </row>
    <row r="289" spans="1:3" x14ac:dyDescent="0.25">
      <c r="A289" s="26"/>
      <c r="B289" s="5"/>
      <c r="C289" s="28"/>
    </row>
    <row r="290" spans="1:3" x14ac:dyDescent="0.25">
      <c r="A290" s="26"/>
      <c r="B290" s="5"/>
      <c r="C290" s="28"/>
    </row>
    <row r="291" spans="1:3" x14ac:dyDescent="0.25">
      <c r="A291" s="26"/>
      <c r="B291" s="5"/>
      <c r="C291" s="28"/>
    </row>
    <row r="292" spans="1:3" x14ac:dyDescent="0.25">
      <c r="A292" s="26"/>
      <c r="B292" s="5"/>
      <c r="C292" s="28"/>
    </row>
    <row r="293" spans="1:3" x14ac:dyDescent="0.25">
      <c r="A293" s="26"/>
      <c r="B293" s="5"/>
      <c r="C293" s="28"/>
    </row>
    <row r="294" spans="1:3" x14ac:dyDescent="0.25">
      <c r="A294" s="26"/>
      <c r="B294" s="5"/>
      <c r="C294" s="28"/>
    </row>
    <row r="295" spans="1:3" x14ac:dyDescent="0.25">
      <c r="A295" s="26"/>
      <c r="B295" s="5"/>
      <c r="C295" s="28"/>
    </row>
    <row r="296" spans="1:3" x14ac:dyDescent="0.25">
      <c r="A296" s="26"/>
      <c r="B296" s="5"/>
      <c r="C296" s="28"/>
    </row>
    <row r="297" spans="1:3" x14ac:dyDescent="0.25">
      <c r="A297" s="26"/>
      <c r="B297" s="5"/>
      <c r="C297" s="28"/>
    </row>
    <row r="298" spans="1:3" x14ac:dyDescent="0.25">
      <c r="A298" s="26"/>
      <c r="B298" s="5"/>
      <c r="C298" s="28"/>
    </row>
    <row r="299" spans="1:3" x14ac:dyDescent="0.25">
      <c r="A299" s="26"/>
      <c r="B299" s="5"/>
      <c r="C299" s="28"/>
    </row>
    <row r="300" spans="1:3" x14ac:dyDescent="0.25">
      <c r="A300" s="26"/>
      <c r="B300" s="5"/>
      <c r="C300" s="28"/>
    </row>
    <row r="301" spans="1:3" x14ac:dyDescent="0.25">
      <c r="A301" s="26"/>
      <c r="B301" s="5"/>
      <c r="C301" s="28"/>
    </row>
    <row r="302" spans="1:3" x14ac:dyDescent="0.25">
      <c r="A302" s="26"/>
      <c r="B302" s="5"/>
      <c r="C302" s="28"/>
    </row>
    <row r="303" spans="1:3" x14ac:dyDescent="0.25">
      <c r="A303" s="26"/>
      <c r="B303" s="5"/>
      <c r="C303" s="28"/>
    </row>
    <row r="304" spans="1:3" x14ac:dyDescent="0.25">
      <c r="A304" s="26"/>
      <c r="B304" s="5"/>
      <c r="C304" s="28"/>
    </row>
    <row r="305" spans="1:3" x14ac:dyDescent="0.25">
      <c r="A305" s="26"/>
      <c r="B305" s="5"/>
      <c r="C305" s="28"/>
    </row>
    <row r="306" spans="1:3" x14ac:dyDescent="0.25">
      <c r="A306" s="26"/>
      <c r="B306" s="5"/>
      <c r="C306" s="28"/>
    </row>
    <row r="307" spans="1:3" x14ac:dyDescent="0.25">
      <c r="A307" s="26"/>
      <c r="B307" s="5"/>
      <c r="C307" s="28"/>
    </row>
    <row r="308" spans="1:3" x14ac:dyDescent="0.25">
      <c r="A308" s="26"/>
      <c r="B308" s="5"/>
      <c r="C308" s="28"/>
    </row>
    <row r="309" spans="1:3" x14ac:dyDescent="0.25">
      <c r="A309" s="26"/>
      <c r="B309" s="5"/>
      <c r="C309" s="28"/>
    </row>
    <row r="310" spans="1:3" x14ac:dyDescent="0.25">
      <c r="A310" s="26"/>
      <c r="B310" s="5"/>
      <c r="C310" s="28"/>
    </row>
    <row r="311" spans="1:3" x14ac:dyDescent="0.25">
      <c r="A311" s="26"/>
      <c r="B311" s="5"/>
      <c r="C311" s="28"/>
    </row>
    <row r="312" spans="1:3" x14ac:dyDescent="0.25">
      <c r="A312" s="26"/>
      <c r="B312" s="5"/>
      <c r="C312" s="28"/>
    </row>
    <row r="313" spans="1:3" x14ac:dyDescent="0.25">
      <c r="A313" s="26"/>
      <c r="B313" s="5"/>
      <c r="C313" s="28"/>
    </row>
    <row r="314" spans="1:3" x14ac:dyDescent="0.25">
      <c r="A314" s="26"/>
      <c r="B314" s="5"/>
      <c r="C314" s="28"/>
    </row>
    <row r="315" spans="1:3" x14ac:dyDescent="0.25">
      <c r="A315" s="26"/>
      <c r="B315" s="5"/>
      <c r="C315" s="28"/>
    </row>
    <row r="316" spans="1:3" x14ac:dyDescent="0.25">
      <c r="A316" s="26"/>
      <c r="B316" s="5"/>
      <c r="C316" s="28"/>
    </row>
    <row r="317" spans="1:3" x14ac:dyDescent="0.25">
      <c r="A317" s="26"/>
      <c r="B317" s="5"/>
      <c r="C317" s="28"/>
    </row>
    <row r="318" spans="1:3" x14ac:dyDescent="0.25">
      <c r="A318" s="26"/>
      <c r="B318" s="5"/>
      <c r="C318" s="28"/>
    </row>
    <row r="319" spans="1:3" x14ac:dyDescent="0.25">
      <c r="A319" s="26"/>
      <c r="B319" s="5"/>
      <c r="C319" s="28"/>
    </row>
    <row r="320" spans="1:3" x14ac:dyDescent="0.25">
      <c r="A320" s="26"/>
      <c r="B320" s="5"/>
      <c r="C320" s="28"/>
    </row>
    <row r="321" spans="1:3" x14ac:dyDescent="0.25">
      <c r="A321" s="26"/>
      <c r="B321" s="5"/>
      <c r="C321" s="28"/>
    </row>
    <row r="322" spans="1:3" x14ac:dyDescent="0.25">
      <c r="A322" s="26"/>
      <c r="B322" s="5"/>
      <c r="C322" s="28"/>
    </row>
    <row r="323" spans="1:3" x14ac:dyDescent="0.25">
      <c r="A323" s="26"/>
      <c r="B323" s="5"/>
      <c r="C323" s="28"/>
    </row>
    <row r="324" spans="1:3" x14ac:dyDescent="0.25">
      <c r="A324" s="26"/>
      <c r="B324" s="5"/>
      <c r="C324" s="28"/>
    </row>
    <row r="325" spans="1:3" x14ac:dyDescent="0.25">
      <c r="A325" s="26"/>
      <c r="B325" s="5"/>
      <c r="C325" s="28"/>
    </row>
    <row r="326" spans="1:3" x14ac:dyDescent="0.25">
      <c r="A326" s="26"/>
      <c r="B326" s="5"/>
      <c r="C326" s="28"/>
    </row>
    <row r="327" spans="1:3" x14ac:dyDescent="0.25">
      <c r="A327" s="26"/>
      <c r="B327" s="5"/>
      <c r="C327" s="28"/>
    </row>
    <row r="328" spans="1:3" x14ac:dyDescent="0.25">
      <c r="A328" s="26"/>
      <c r="B328" s="5"/>
      <c r="C328" s="28"/>
    </row>
    <row r="329" spans="1:3" x14ac:dyDescent="0.25">
      <c r="A329" s="26"/>
      <c r="B329" s="5"/>
      <c r="C329" s="28"/>
    </row>
    <row r="330" spans="1:3" x14ac:dyDescent="0.25">
      <c r="A330" s="26"/>
      <c r="B330" s="5"/>
      <c r="C330" s="28"/>
    </row>
    <row r="331" spans="1:3" x14ac:dyDescent="0.25">
      <c r="A331" s="26"/>
      <c r="B331" s="5"/>
      <c r="C331" s="28"/>
    </row>
    <row r="332" spans="1:3" x14ac:dyDescent="0.25">
      <c r="A332" s="26"/>
      <c r="B332" s="5"/>
      <c r="C332" s="28"/>
    </row>
    <row r="333" spans="1:3" x14ac:dyDescent="0.25">
      <c r="A333" s="26"/>
      <c r="B333" s="5"/>
      <c r="C333" s="28"/>
    </row>
    <row r="334" spans="1:3" x14ac:dyDescent="0.25">
      <c r="A334" s="26"/>
      <c r="B334" s="5"/>
      <c r="C334" s="28"/>
    </row>
    <row r="335" spans="1:3" x14ac:dyDescent="0.25">
      <c r="A335" s="26"/>
      <c r="B335" s="5"/>
      <c r="C335" s="28"/>
    </row>
    <row r="336" spans="1:3" x14ac:dyDescent="0.25">
      <c r="A336" s="26"/>
      <c r="B336" s="5"/>
      <c r="C336" s="28"/>
    </row>
    <row r="337" spans="1:3" x14ac:dyDescent="0.25">
      <c r="A337" s="26"/>
      <c r="B337" s="5"/>
      <c r="C337" s="28"/>
    </row>
    <row r="338" spans="1:3" x14ac:dyDescent="0.25">
      <c r="A338" s="26"/>
      <c r="B338" s="5"/>
      <c r="C338" s="28"/>
    </row>
    <row r="339" spans="1:3" x14ac:dyDescent="0.25">
      <c r="A339" s="26"/>
      <c r="B339" s="5"/>
      <c r="C339" s="28"/>
    </row>
    <row r="340" spans="1:3" x14ac:dyDescent="0.25">
      <c r="A340" s="26"/>
      <c r="B340" s="5"/>
      <c r="C340" s="28"/>
    </row>
    <row r="341" spans="1:3" x14ac:dyDescent="0.25">
      <c r="A341" s="26"/>
      <c r="B341" s="5"/>
      <c r="C341" s="28"/>
    </row>
    <row r="342" spans="1:3" x14ac:dyDescent="0.25">
      <c r="A342" s="26"/>
      <c r="B342" s="5"/>
      <c r="C342" s="28"/>
    </row>
    <row r="343" spans="1:3" x14ac:dyDescent="0.25">
      <c r="A343" s="26"/>
      <c r="B343" s="5"/>
      <c r="C343" s="28"/>
    </row>
    <row r="344" spans="1:3" x14ac:dyDescent="0.25">
      <c r="A344" s="26"/>
      <c r="B344" s="5"/>
      <c r="C344" s="28"/>
    </row>
    <row r="345" spans="1:3" x14ac:dyDescent="0.25">
      <c r="A345" s="26"/>
      <c r="B345" s="5"/>
      <c r="C345" s="28"/>
    </row>
    <row r="346" spans="1:3" x14ac:dyDescent="0.25">
      <c r="A346" s="26"/>
      <c r="B346" s="5"/>
      <c r="C346" s="28"/>
    </row>
    <row r="347" spans="1:3" x14ac:dyDescent="0.25">
      <c r="A347" s="26"/>
      <c r="B347" s="5"/>
      <c r="C347" s="28"/>
    </row>
    <row r="348" spans="1:3" x14ac:dyDescent="0.25">
      <c r="A348" s="26"/>
      <c r="B348" s="5"/>
      <c r="C348" s="28"/>
    </row>
    <row r="349" spans="1:3" x14ac:dyDescent="0.25">
      <c r="A349" s="26"/>
      <c r="B349" s="5"/>
      <c r="C349" s="28"/>
    </row>
    <row r="350" spans="1:3" x14ac:dyDescent="0.25">
      <c r="A350" s="26"/>
      <c r="B350" s="5"/>
      <c r="C350" s="28"/>
    </row>
    <row r="351" spans="1:3" x14ac:dyDescent="0.25">
      <c r="A351" s="26"/>
      <c r="B351" s="5"/>
      <c r="C351" s="28"/>
    </row>
    <row r="352" spans="1:3" x14ac:dyDescent="0.25">
      <c r="A352" s="26"/>
      <c r="B352" s="5"/>
      <c r="C352" s="28"/>
    </row>
    <row r="353" spans="1:3" x14ac:dyDescent="0.25">
      <c r="A353" s="26"/>
      <c r="B353" s="5"/>
      <c r="C353" s="28"/>
    </row>
    <row r="354" spans="1:3" x14ac:dyDescent="0.25">
      <c r="A354" s="26"/>
      <c r="B354" s="5"/>
      <c r="C354" s="28"/>
    </row>
    <row r="355" spans="1:3" x14ac:dyDescent="0.25">
      <c r="A355" s="26"/>
      <c r="B355" s="5"/>
      <c r="C355" s="28"/>
    </row>
    <row r="356" spans="1:3" x14ac:dyDescent="0.25">
      <c r="A356" s="26"/>
      <c r="B356" s="5"/>
      <c r="C356" s="28"/>
    </row>
    <row r="357" spans="1:3" x14ac:dyDescent="0.25">
      <c r="A357" s="26"/>
      <c r="B357" s="5"/>
      <c r="C357" s="28"/>
    </row>
    <row r="358" spans="1:3" x14ac:dyDescent="0.25">
      <c r="A358" s="26"/>
      <c r="B358" s="5"/>
      <c r="C358" s="28"/>
    </row>
    <row r="359" spans="1:3" x14ac:dyDescent="0.25">
      <c r="A359" s="26"/>
      <c r="B359" s="5"/>
      <c r="C359" s="28"/>
    </row>
    <row r="360" spans="1:3" x14ac:dyDescent="0.25">
      <c r="A360" s="26"/>
      <c r="B360" s="5"/>
      <c r="C360" s="28"/>
    </row>
    <row r="361" spans="1:3" x14ac:dyDescent="0.25">
      <c r="A361" s="26"/>
      <c r="B361" s="5"/>
      <c r="C361" s="28"/>
    </row>
    <row r="362" spans="1:3" x14ac:dyDescent="0.25">
      <c r="A362" s="26"/>
      <c r="B362" s="5"/>
      <c r="C362" s="28"/>
    </row>
    <row r="363" spans="1:3" x14ac:dyDescent="0.25">
      <c r="A363" s="26"/>
      <c r="B363" s="5"/>
      <c r="C363" s="28"/>
    </row>
    <row r="364" spans="1:3" x14ac:dyDescent="0.25">
      <c r="A364" s="26"/>
      <c r="B364" s="5"/>
      <c r="C364" s="28"/>
    </row>
    <row r="365" spans="1:3" x14ac:dyDescent="0.25">
      <c r="A365" s="26"/>
      <c r="B365" s="5"/>
      <c r="C365" s="28"/>
    </row>
    <row r="366" spans="1:3" x14ac:dyDescent="0.25">
      <c r="A366" s="26"/>
      <c r="B366" s="5"/>
      <c r="C366" s="28"/>
    </row>
    <row r="367" spans="1:3" x14ac:dyDescent="0.25">
      <c r="A367" s="26"/>
      <c r="B367" s="5"/>
      <c r="C367" s="28"/>
    </row>
    <row r="368" spans="1:3" x14ac:dyDescent="0.25">
      <c r="A368" s="26"/>
      <c r="B368" s="5"/>
      <c r="C368" s="28"/>
    </row>
    <row r="369" spans="1:3" x14ac:dyDescent="0.25">
      <c r="A369" s="26"/>
      <c r="B369" s="5"/>
      <c r="C369" s="28"/>
    </row>
    <row r="370" spans="1:3" x14ac:dyDescent="0.25">
      <c r="A370" s="26"/>
      <c r="B370" s="5"/>
      <c r="C370" s="28"/>
    </row>
    <row r="371" spans="1:3" x14ac:dyDescent="0.25">
      <c r="A371" s="26"/>
      <c r="B371" s="5"/>
      <c r="C371" s="28"/>
    </row>
    <row r="372" spans="1:3" x14ac:dyDescent="0.25">
      <c r="A372" s="26"/>
      <c r="B372" s="5"/>
      <c r="C372" s="28"/>
    </row>
    <row r="373" spans="1:3" x14ac:dyDescent="0.25">
      <c r="A373" s="26"/>
      <c r="B373" s="5"/>
      <c r="C373" s="28"/>
    </row>
    <row r="374" spans="1:3" x14ac:dyDescent="0.25">
      <c r="A374" s="26"/>
      <c r="B374" s="5"/>
      <c r="C374" s="28"/>
    </row>
    <row r="375" spans="1:3" x14ac:dyDescent="0.25">
      <c r="A375" s="26"/>
      <c r="B375" s="5"/>
      <c r="C375" s="28"/>
    </row>
    <row r="376" spans="1:3" x14ac:dyDescent="0.25">
      <c r="A376" s="26"/>
      <c r="B376" s="5"/>
      <c r="C376" s="28"/>
    </row>
    <row r="377" spans="1:3" x14ac:dyDescent="0.25">
      <c r="A377" s="26"/>
      <c r="B377" s="5"/>
      <c r="C377" s="28"/>
    </row>
    <row r="378" spans="1:3" x14ac:dyDescent="0.25">
      <c r="A378" s="26"/>
      <c r="B378" s="5"/>
      <c r="C378" s="28"/>
    </row>
    <row r="379" spans="1:3" x14ac:dyDescent="0.25">
      <c r="A379" s="26"/>
      <c r="B379" s="5"/>
      <c r="C379" s="28"/>
    </row>
    <row r="380" spans="1:3" x14ac:dyDescent="0.25">
      <c r="A380" s="26"/>
      <c r="B380" s="5"/>
      <c r="C380" s="28"/>
    </row>
    <row r="381" spans="1:3" x14ac:dyDescent="0.25">
      <c r="A381" s="26"/>
      <c r="B381" s="5"/>
      <c r="C381" s="28"/>
    </row>
    <row r="382" spans="1:3" x14ac:dyDescent="0.25">
      <c r="A382" s="26"/>
      <c r="B382" s="5"/>
      <c r="C382" s="28"/>
    </row>
    <row r="383" spans="1:3" x14ac:dyDescent="0.25">
      <c r="A383" s="26"/>
      <c r="B383" s="5"/>
      <c r="C383" s="28"/>
    </row>
    <row r="384" spans="1:3" x14ac:dyDescent="0.25">
      <c r="A384" s="26"/>
      <c r="B384" s="5"/>
      <c r="C384" s="28"/>
    </row>
    <row r="385" spans="1:3" x14ac:dyDescent="0.25">
      <c r="A385" s="26"/>
      <c r="B385" s="5"/>
      <c r="C385" s="28"/>
    </row>
    <row r="386" spans="1:3" x14ac:dyDescent="0.25">
      <c r="A386" s="26"/>
      <c r="B386" s="5"/>
      <c r="C386" s="28"/>
    </row>
    <row r="387" spans="1:3" x14ac:dyDescent="0.25">
      <c r="A387" s="26"/>
      <c r="B387" s="5"/>
      <c r="C387" s="28"/>
    </row>
    <row r="388" spans="1:3" x14ac:dyDescent="0.25">
      <c r="A388" s="26"/>
      <c r="B388" s="5"/>
      <c r="C388" s="28"/>
    </row>
    <row r="389" spans="1:3" x14ac:dyDescent="0.25">
      <c r="A389" s="26"/>
      <c r="B389" s="5"/>
      <c r="C389" s="28"/>
    </row>
    <row r="390" spans="1:3" x14ac:dyDescent="0.25">
      <c r="A390" s="26"/>
      <c r="B390" s="5"/>
      <c r="C390" s="28"/>
    </row>
    <row r="391" spans="1:3" x14ac:dyDescent="0.25">
      <c r="A391" s="26"/>
      <c r="B391" s="5"/>
      <c r="C391" s="28"/>
    </row>
    <row r="392" spans="1:3" x14ac:dyDescent="0.25">
      <c r="A392" s="26"/>
      <c r="B392" s="5"/>
      <c r="C392" s="28"/>
    </row>
    <row r="393" spans="1:3" x14ac:dyDescent="0.25">
      <c r="A393" s="26"/>
      <c r="B393" s="5"/>
      <c r="C393" s="28"/>
    </row>
    <row r="394" spans="1:3" x14ac:dyDescent="0.25">
      <c r="A394" s="26"/>
      <c r="B394" s="5"/>
      <c r="C394" s="28"/>
    </row>
    <row r="395" spans="1:3" x14ac:dyDescent="0.25">
      <c r="A395" s="26"/>
      <c r="B395" s="5"/>
      <c r="C395" s="28"/>
    </row>
    <row r="396" spans="1:3" x14ac:dyDescent="0.25">
      <c r="A396" s="26"/>
      <c r="B396" s="5"/>
      <c r="C396" s="28"/>
    </row>
    <row r="397" spans="1:3" x14ac:dyDescent="0.25">
      <c r="A397" s="26"/>
      <c r="B397" s="5"/>
      <c r="C397" s="28"/>
    </row>
    <row r="398" spans="1:3" x14ac:dyDescent="0.25">
      <c r="A398" s="26"/>
      <c r="B398" s="5"/>
      <c r="C398" s="28"/>
    </row>
    <row r="399" spans="1:3" x14ac:dyDescent="0.25">
      <c r="A399" s="26"/>
      <c r="B399" s="5"/>
      <c r="C399" s="28"/>
    </row>
    <row r="400" spans="1:3" x14ac:dyDescent="0.25">
      <c r="A400" s="26"/>
      <c r="B400" s="5"/>
      <c r="C400" s="28"/>
    </row>
    <row r="401" spans="1:3" x14ac:dyDescent="0.25">
      <c r="A401" s="26"/>
      <c r="B401" s="5"/>
      <c r="C401" s="28"/>
    </row>
    <row r="402" spans="1:3" x14ac:dyDescent="0.25">
      <c r="A402" s="26"/>
      <c r="B402" s="5"/>
      <c r="C402" s="28"/>
    </row>
    <row r="403" spans="1:3" x14ac:dyDescent="0.25">
      <c r="A403" s="26"/>
      <c r="B403" s="5"/>
      <c r="C403" s="28"/>
    </row>
    <row r="404" spans="1:3" x14ac:dyDescent="0.25">
      <c r="A404" s="26"/>
      <c r="B404" s="5"/>
      <c r="C404" s="28"/>
    </row>
    <row r="405" spans="1:3" x14ac:dyDescent="0.25">
      <c r="A405" s="26"/>
      <c r="B405" s="5"/>
      <c r="C405" s="28"/>
    </row>
    <row r="406" spans="1:3" x14ac:dyDescent="0.25">
      <c r="A406" s="26"/>
      <c r="B406" s="5"/>
      <c r="C406" s="28"/>
    </row>
    <row r="407" spans="1:3" x14ac:dyDescent="0.25">
      <c r="A407" s="26"/>
      <c r="B407" s="5"/>
      <c r="C407" s="28"/>
    </row>
    <row r="408" spans="1:3" x14ac:dyDescent="0.25">
      <c r="A408" s="26"/>
      <c r="B408" s="5"/>
      <c r="C408" s="28"/>
    </row>
    <row r="409" spans="1:3" x14ac:dyDescent="0.25">
      <c r="A409" s="26"/>
      <c r="B409" s="5"/>
      <c r="C409" s="28"/>
    </row>
    <row r="410" spans="1:3" x14ac:dyDescent="0.25">
      <c r="A410" s="26"/>
      <c r="B410" s="5"/>
      <c r="C410" s="28"/>
    </row>
    <row r="411" spans="1:3" x14ac:dyDescent="0.25">
      <c r="A411" s="26"/>
      <c r="B411" s="5"/>
      <c r="C411" s="28"/>
    </row>
    <row r="412" spans="1:3" x14ac:dyDescent="0.25">
      <c r="A412" s="26"/>
      <c r="B412" s="5"/>
      <c r="C412" s="28"/>
    </row>
    <row r="413" spans="1:3" x14ac:dyDescent="0.25">
      <c r="A413" s="26"/>
      <c r="B413" s="5"/>
      <c r="C413" s="28"/>
    </row>
    <row r="414" spans="1:3" x14ac:dyDescent="0.25">
      <c r="A414" s="26"/>
      <c r="B414" s="5"/>
      <c r="C414" s="28"/>
    </row>
    <row r="415" spans="1:3" x14ac:dyDescent="0.25">
      <c r="A415" s="26"/>
      <c r="B415" s="5"/>
      <c r="C415" s="28"/>
    </row>
    <row r="416" spans="1:3" x14ac:dyDescent="0.25">
      <c r="A416" s="26"/>
      <c r="B416" s="5"/>
      <c r="C416" s="28"/>
    </row>
    <row r="417" spans="1:3" x14ac:dyDescent="0.25">
      <c r="A417" s="26"/>
      <c r="B417" s="5"/>
      <c r="C417" s="28"/>
    </row>
    <row r="418" spans="1:3" x14ac:dyDescent="0.25">
      <c r="A418" s="26"/>
      <c r="B418" s="5"/>
      <c r="C418" s="28"/>
    </row>
    <row r="419" spans="1:3" x14ac:dyDescent="0.25">
      <c r="A419" s="26"/>
      <c r="B419" s="5"/>
      <c r="C419" s="28"/>
    </row>
    <row r="420" spans="1:3" x14ac:dyDescent="0.25">
      <c r="A420" s="26"/>
      <c r="B420" s="5"/>
      <c r="C420" s="28"/>
    </row>
    <row r="421" spans="1:3" x14ac:dyDescent="0.25">
      <c r="A421" s="26"/>
      <c r="B421" s="5"/>
      <c r="C421" s="28"/>
    </row>
    <row r="422" spans="1:3" x14ac:dyDescent="0.25">
      <c r="A422" s="26"/>
      <c r="B422" s="5"/>
      <c r="C422" s="28"/>
    </row>
    <row r="423" spans="1:3" x14ac:dyDescent="0.25">
      <c r="A423" s="26"/>
      <c r="B423" s="5"/>
      <c r="C423" s="28"/>
    </row>
    <row r="424" spans="1:3" x14ac:dyDescent="0.25">
      <c r="A424" s="26"/>
      <c r="B424" s="5"/>
      <c r="C424" s="28"/>
    </row>
    <row r="425" spans="1:3" x14ac:dyDescent="0.25">
      <c r="A425" s="26"/>
      <c r="B425" s="5"/>
      <c r="C425" s="28"/>
    </row>
    <row r="426" spans="1:3" x14ac:dyDescent="0.25">
      <c r="A426" s="26"/>
      <c r="B426" s="5"/>
      <c r="C426" s="28"/>
    </row>
    <row r="427" spans="1:3" x14ac:dyDescent="0.25">
      <c r="A427" s="26"/>
      <c r="B427" s="5"/>
      <c r="C427" s="28"/>
    </row>
    <row r="428" spans="1:3" x14ac:dyDescent="0.25">
      <c r="A428" s="26"/>
      <c r="B428" s="5"/>
      <c r="C428" s="28"/>
    </row>
    <row r="429" spans="1:3" x14ac:dyDescent="0.25">
      <c r="A429" s="26"/>
      <c r="B429" s="5"/>
      <c r="C429" s="28"/>
    </row>
    <row r="430" spans="1:3" x14ac:dyDescent="0.25">
      <c r="A430" s="26"/>
      <c r="B430" s="5"/>
      <c r="C430" s="28"/>
    </row>
    <row r="431" spans="1:3" x14ac:dyDescent="0.25">
      <c r="A431" s="26"/>
      <c r="B431" s="5"/>
      <c r="C431" s="28"/>
    </row>
    <row r="432" spans="1:3" x14ac:dyDescent="0.25">
      <c r="A432" s="26"/>
      <c r="B432" s="5"/>
      <c r="C432" s="28"/>
    </row>
    <row r="433" spans="1:3" x14ac:dyDescent="0.25">
      <c r="A433" s="26"/>
      <c r="B433" s="5"/>
      <c r="C433" s="28"/>
    </row>
    <row r="434" spans="1:3" x14ac:dyDescent="0.25">
      <c r="A434" s="26"/>
      <c r="B434" s="5"/>
      <c r="C434" s="28"/>
    </row>
    <row r="435" spans="1:3" x14ac:dyDescent="0.25">
      <c r="A435" s="26"/>
      <c r="B435" s="5"/>
      <c r="C435" s="28"/>
    </row>
    <row r="436" spans="1:3" x14ac:dyDescent="0.25">
      <c r="A436" s="26"/>
      <c r="B436" s="5"/>
      <c r="C436" s="28"/>
    </row>
    <row r="437" spans="1:3" x14ac:dyDescent="0.25">
      <c r="A437" s="26"/>
      <c r="B437" s="5"/>
      <c r="C437" s="28"/>
    </row>
    <row r="438" spans="1:3" x14ac:dyDescent="0.25">
      <c r="A438" s="26"/>
      <c r="B438" s="5"/>
      <c r="C438" s="28"/>
    </row>
    <row r="439" spans="1:3" x14ac:dyDescent="0.25">
      <c r="A439" s="26"/>
      <c r="B439" s="5"/>
      <c r="C439" s="28"/>
    </row>
    <row r="440" spans="1:3" x14ac:dyDescent="0.25">
      <c r="A440" s="26"/>
      <c r="B440" s="5"/>
      <c r="C440" s="28"/>
    </row>
    <row r="441" spans="1:3" x14ac:dyDescent="0.25">
      <c r="A441" s="26"/>
      <c r="B441" s="5"/>
      <c r="C441" s="28"/>
    </row>
    <row r="442" spans="1:3" x14ac:dyDescent="0.25">
      <c r="A442" s="26"/>
      <c r="B442" s="5"/>
      <c r="C442" s="28"/>
    </row>
    <row r="443" spans="1:3" x14ac:dyDescent="0.25">
      <c r="A443" s="26"/>
      <c r="B443" s="5"/>
      <c r="C443" s="28"/>
    </row>
    <row r="444" spans="1:3" x14ac:dyDescent="0.25">
      <c r="A444" s="26"/>
      <c r="B444" s="5"/>
      <c r="C444" s="28"/>
    </row>
    <row r="445" spans="1:3" x14ac:dyDescent="0.25">
      <c r="A445" s="26"/>
      <c r="B445" s="5"/>
      <c r="C445" s="28"/>
    </row>
    <row r="446" spans="1:3" x14ac:dyDescent="0.25">
      <c r="A446" s="26"/>
      <c r="B446" s="5"/>
      <c r="C446" s="28"/>
    </row>
    <row r="447" spans="1:3" x14ac:dyDescent="0.25">
      <c r="A447" s="26"/>
      <c r="B447" s="5"/>
      <c r="C447" s="28"/>
    </row>
    <row r="448" spans="1:3" x14ac:dyDescent="0.25">
      <c r="A448" s="26"/>
      <c r="B448" s="5"/>
      <c r="C448" s="28"/>
    </row>
    <row r="449" spans="1:3" x14ac:dyDescent="0.25">
      <c r="A449" s="26"/>
      <c r="B449" s="5"/>
      <c r="C449" s="28"/>
    </row>
    <row r="450" spans="1:3" x14ac:dyDescent="0.25">
      <c r="A450" s="26"/>
      <c r="B450" s="5"/>
      <c r="C450" s="28"/>
    </row>
    <row r="451" spans="1:3" x14ac:dyDescent="0.25">
      <c r="A451" s="26"/>
      <c r="B451" s="5"/>
      <c r="C451" s="28"/>
    </row>
    <row r="452" spans="1:3" x14ac:dyDescent="0.25">
      <c r="A452" s="26"/>
      <c r="B452" s="5"/>
      <c r="C452" s="28"/>
    </row>
    <row r="453" spans="1:3" x14ac:dyDescent="0.25">
      <c r="A453" s="26"/>
      <c r="B453" s="5"/>
      <c r="C453" s="28"/>
    </row>
    <row r="454" spans="1:3" x14ac:dyDescent="0.25">
      <c r="A454" s="26"/>
      <c r="B454" s="5"/>
      <c r="C454" s="28"/>
    </row>
    <row r="455" spans="1:3" x14ac:dyDescent="0.25">
      <c r="A455" s="26"/>
      <c r="B455" s="5"/>
      <c r="C455" s="28"/>
    </row>
    <row r="456" spans="1:3" x14ac:dyDescent="0.25">
      <c r="A456" s="26"/>
      <c r="B456" s="5"/>
      <c r="C456" s="28"/>
    </row>
    <row r="457" spans="1:3" x14ac:dyDescent="0.25">
      <c r="A457" s="26"/>
      <c r="B457" s="5"/>
      <c r="C457" s="28"/>
    </row>
    <row r="458" spans="1:3" x14ac:dyDescent="0.25">
      <c r="A458" s="26"/>
      <c r="B458" s="5"/>
      <c r="C458" s="28"/>
    </row>
    <row r="459" spans="1:3" x14ac:dyDescent="0.25">
      <c r="A459" s="26"/>
      <c r="B459" s="5"/>
      <c r="C459" s="28"/>
    </row>
    <row r="460" spans="1:3" x14ac:dyDescent="0.25">
      <c r="A460" s="26"/>
      <c r="B460" s="5"/>
      <c r="C460" s="28"/>
    </row>
    <row r="461" spans="1:3" x14ac:dyDescent="0.25">
      <c r="A461" s="26"/>
      <c r="B461" s="5"/>
      <c r="C461" s="28"/>
    </row>
    <row r="462" spans="1:3" x14ac:dyDescent="0.25">
      <c r="A462" s="26"/>
      <c r="B462" s="5"/>
      <c r="C462" s="28"/>
    </row>
    <row r="463" spans="1:3" x14ac:dyDescent="0.25">
      <c r="A463" s="26"/>
      <c r="B463" s="5"/>
      <c r="C463" s="28"/>
    </row>
    <row r="464" spans="1:3" x14ac:dyDescent="0.25">
      <c r="A464" s="26"/>
      <c r="B464" s="5"/>
      <c r="C464" s="28"/>
    </row>
    <row r="465" spans="1:3" x14ac:dyDescent="0.25">
      <c r="A465" s="26"/>
      <c r="B465" s="5"/>
      <c r="C465" s="28"/>
    </row>
    <row r="466" spans="1:3" x14ac:dyDescent="0.25">
      <c r="A466" s="26"/>
      <c r="B466" s="5"/>
      <c r="C466" s="28"/>
    </row>
    <row r="467" spans="1:3" x14ac:dyDescent="0.25">
      <c r="A467" s="26"/>
      <c r="B467" s="5"/>
      <c r="C467" s="28"/>
    </row>
    <row r="468" spans="1:3" x14ac:dyDescent="0.25">
      <c r="A468" s="26"/>
      <c r="B468" s="5"/>
      <c r="C468" s="28"/>
    </row>
    <row r="469" spans="1:3" x14ac:dyDescent="0.25">
      <c r="A469" s="26"/>
      <c r="B469" s="5"/>
      <c r="C469" s="28"/>
    </row>
    <row r="470" spans="1:3" x14ac:dyDescent="0.25">
      <c r="A470" s="26"/>
      <c r="B470" s="5"/>
      <c r="C470" s="28"/>
    </row>
    <row r="471" spans="1:3" x14ac:dyDescent="0.25">
      <c r="A471" s="26"/>
      <c r="B471" s="5"/>
      <c r="C471" s="28"/>
    </row>
    <row r="472" spans="1:3" x14ac:dyDescent="0.25">
      <c r="A472" s="26"/>
      <c r="B472" s="5"/>
      <c r="C472" s="28"/>
    </row>
    <row r="473" spans="1:3" x14ac:dyDescent="0.25">
      <c r="A473" s="26"/>
      <c r="B473" s="5"/>
      <c r="C473" s="28"/>
    </row>
    <row r="474" spans="1:3" x14ac:dyDescent="0.25">
      <c r="A474" s="26"/>
      <c r="B474" s="5"/>
      <c r="C474" s="28"/>
    </row>
    <row r="475" spans="1:3" x14ac:dyDescent="0.25">
      <c r="A475" s="26"/>
      <c r="B475" s="5"/>
      <c r="C475" s="28"/>
    </row>
    <row r="476" spans="1:3" x14ac:dyDescent="0.25">
      <c r="A476" s="26"/>
      <c r="B476" s="5"/>
      <c r="C476" s="28"/>
    </row>
    <row r="477" spans="1:3" x14ac:dyDescent="0.25">
      <c r="A477" s="26"/>
      <c r="B477" s="5"/>
      <c r="C477" s="28"/>
    </row>
    <row r="478" spans="1:3" x14ac:dyDescent="0.25">
      <c r="A478" s="26"/>
      <c r="B478" s="5"/>
      <c r="C478" s="28"/>
    </row>
    <row r="479" spans="1:3" x14ac:dyDescent="0.25">
      <c r="A479" s="26"/>
      <c r="B479" s="5"/>
      <c r="C479" s="28"/>
    </row>
    <row r="480" spans="1:3" x14ac:dyDescent="0.25">
      <c r="A480" s="26"/>
      <c r="B480" s="5"/>
      <c r="C480" s="28"/>
    </row>
    <row r="481" spans="1:3" x14ac:dyDescent="0.25">
      <c r="A481" s="26"/>
      <c r="B481" s="5"/>
      <c r="C481" s="28"/>
    </row>
    <row r="482" spans="1:3" x14ac:dyDescent="0.25">
      <c r="A482" s="26"/>
      <c r="B482" s="5"/>
      <c r="C482" s="28"/>
    </row>
    <row r="483" spans="1:3" x14ac:dyDescent="0.25">
      <c r="A483" s="26"/>
      <c r="B483" s="5"/>
      <c r="C483" s="28"/>
    </row>
    <row r="484" spans="1:3" x14ac:dyDescent="0.25">
      <c r="A484" s="26"/>
      <c r="B484" s="5"/>
      <c r="C484" s="28"/>
    </row>
    <row r="485" spans="1:3" x14ac:dyDescent="0.25">
      <c r="A485" s="26"/>
      <c r="B485" s="5"/>
      <c r="C485" s="28"/>
    </row>
    <row r="486" spans="1:3" x14ac:dyDescent="0.25">
      <c r="A486" s="26"/>
      <c r="B486" s="5"/>
      <c r="C486" s="28"/>
    </row>
    <row r="487" spans="1:3" x14ac:dyDescent="0.25">
      <c r="A487" s="26"/>
      <c r="B487" s="5"/>
      <c r="C487" s="28"/>
    </row>
    <row r="488" spans="1:3" x14ac:dyDescent="0.25">
      <c r="A488" s="26"/>
      <c r="B488" s="5"/>
      <c r="C488" s="28"/>
    </row>
    <row r="489" spans="1:3" x14ac:dyDescent="0.25">
      <c r="A489" s="26"/>
      <c r="B489" s="5"/>
      <c r="C489" s="28"/>
    </row>
    <row r="490" spans="1:3" x14ac:dyDescent="0.25">
      <c r="A490" s="26"/>
      <c r="B490" s="5"/>
      <c r="C490" s="28"/>
    </row>
    <row r="491" spans="1:3" x14ac:dyDescent="0.25">
      <c r="A491" s="26"/>
      <c r="B491" s="5"/>
      <c r="C491" s="28"/>
    </row>
    <row r="492" spans="1:3" x14ac:dyDescent="0.25">
      <c r="A492" s="26"/>
      <c r="B492" s="5"/>
      <c r="C492" s="28"/>
    </row>
    <row r="493" spans="1:3" x14ac:dyDescent="0.25">
      <c r="A493" s="26"/>
      <c r="B493" s="5"/>
      <c r="C493" s="28"/>
    </row>
    <row r="494" spans="1:3" x14ac:dyDescent="0.25">
      <c r="A494" s="26"/>
      <c r="B494" s="5"/>
      <c r="C494" s="28"/>
    </row>
    <row r="495" spans="1:3" x14ac:dyDescent="0.25">
      <c r="A495" s="26"/>
      <c r="B495" s="5"/>
      <c r="C495" s="28"/>
    </row>
    <row r="496" spans="1:3" x14ac:dyDescent="0.25">
      <c r="A496" s="26"/>
      <c r="B496" s="5"/>
      <c r="C496" s="28"/>
    </row>
    <row r="497" spans="1:3" x14ac:dyDescent="0.25">
      <c r="A497" s="26"/>
      <c r="B497" s="5"/>
      <c r="C497" s="28"/>
    </row>
    <row r="498" spans="1:3" x14ac:dyDescent="0.25">
      <c r="A498" s="26"/>
      <c r="B498" s="5"/>
      <c r="C498" s="28"/>
    </row>
    <row r="499" spans="1:3" x14ac:dyDescent="0.25">
      <c r="A499" s="26"/>
      <c r="B499" s="5"/>
      <c r="C499" s="28"/>
    </row>
    <row r="500" spans="1:3" x14ac:dyDescent="0.25">
      <c r="A500" s="26"/>
      <c r="B500" s="5"/>
      <c r="C500" s="28"/>
    </row>
    <row r="501" spans="1:3" x14ac:dyDescent="0.25">
      <c r="A501" s="26"/>
      <c r="B501" s="5"/>
      <c r="C501" s="28"/>
    </row>
    <row r="502" spans="1:3" x14ac:dyDescent="0.25">
      <c r="A502" s="26"/>
      <c r="B502" s="5"/>
      <c r="C502" s="28"/>
    </row>
    <row r="503" spans="1:3" x14ac:dyDescent="0.25">
      <c r="A503" s="26"/>
      <c r="B503" s="5"/>
      <c r="C503" s="28"/>
    </row>
    <row r="504" spans="1:3" x14ac:dyDescent="0.25">
      <c r="A504" s="26"/>
      <c r="B504" s="5"/>
      <c r="C504" s="28"/>
    </row>
    <row r="505" spans="1:3" x14ac:dyDescent="0.25">
      <c r="A505" s="26"/>
      <c r="B505" s="5"/>
      <c r="C505" s="28"/>
    </row>
    <row r="506" spans="1:3" x14ac:dyDescent="0.25">
      <c r="A506" s="26"/>
      <c r="B506" s="5"/>
      <c r="C506" s="28"/>
    </row>
    <row r="507" spans="1:3" x14ac:dyDescent="0.25">
      <c r="A507" s="26"/>
      <c r="B507" s="5"/>
      <c r="C507" s="28"/>
    </row>
    <row r="508" spans="1:3" x14ac:dyDescent="0.25">
      <c r="A508" s="26"/>
      <c r="B508" s="5"/>
      <c r="C508" s="28"/>
    </row>
    <row r="509" spans="1:3" x14ac:dyDescent="0.25">
      <c r="A509" s="26"/>
      <c r="B509" s="5"/>
      <c r="C509" s="28"/>
    </row>
    <row r="510" spans="1:3" x14ac:dyDescent="0.25">
      <c r="A510" s="26"/>
      <c r="B510" s="5"/>
      <c r="C510" s="28"/>
    </row>
    <row r="511" spans="1:3" x14ac:dyDescent="0.25">
      <c r="A511" s="26"/>
      <c r="B511" s="5"/>
      <c r="C511" s="28"/>
    </row>
    <row r="512" spans="1:3" x14ac:dyDescent="0.25">
      <c r="A512" s="26"/>
      <c r="B512" s="5"/>
      <c r="C512" s="28"/>
    </row>
    <row r="513" spans="1:3" x14ac:dyDescent="0.25">
      <c r="A513" s="26"/>
      <c r="B513" s="5"/>
      <c r="C513" s="28"/>
    </row>
    <row r="514" spans="1:3" x14ac:dyDescent="0.25">
      <c r="A514" s="26"/>
      <c r="B514" s="5"/>
      <c r="C514" s="28"/>
    </row>
    <row r="515" spans="1:3" x14ac:dyDescent="0.25">
      <c r="A515" s="26"/>
      <c r="B515" s="5"/>
      <c r="C515" s="28"/>
    </row>
    <row r="516" spans="1:3" x14ac:dyDescent="0.25">
      <c r="A516" s="26"/>
      <c r="B516" s="5"/>
      <c r="C516" s="28"/>
    </row>
    <row r="517" spans="1:3" x14ac:dyDescent="0.25">
      <c r="A517" s="26"/>
      <c r="B517" s="5"/>
      <c r="C517" s="28"/>
    </row>
    <row r="518" spans="1:3" x14ac:dyDescent="0.25">
      <c r="A518" s="26"/>
      <c r="B518" s="5"/>
      <c r="C518" s="28"/>
    </row>
    <row r="519" spans="1:3" x14ac:dyDescent="0.25">
      <c r="A519" s="26"/>
      <c r="B519" s="5"/>
      <c r="C519" s="28"/>
    </row>
    <row r="520" spans="1:3" x14ac:dyDescent="0.25">
      <c r="A520" s="26"/>
      <c r="B520" s="5"/>
      <c r="C520" s="28"/>
    </row>
    <row r="521" spans="1:3" x14ac:dyDescent="0.25">
      <c r="A521" s="26"/>
      <c r="B521" s="5"/>
      <c r="C521" s="28"/>
    </row>
    <row r="522" spans="1:3" x14ac:dyDescent="0.25">
      <c r="A522" s="26"/>
      <c r="B522" s="5"/>
      <c r="C522" s="28"/>
    </row>
    <row r="523" spans="1:3" x14ac:dyDescent="0.25">
      <c r="A523" s="26"/>
      <c r="B523" s="5"/>
      <c r="C523" s="28"/>
    </row>
    <row r="524" spans="1:3" x14ac:dyDescent="0.25">
      <c r="A524" s="26"/>
      <c r="B524" s="5"/>
      <c r="C524" s="28"/>
    </row>
    <row r="525" spans="1:3" x14ac:dyDescent="0.25">
      <c r="A525" s="26"/>
      <c r="B525" s="5"/>
      <c r="C525" s="28"/>
    </row>
    <row r="526" spans="1:3" x14ac:dyDescent="0.25">
      <c r="A526" s="26"/>
      <c r="B526" s="5"/>
      <c r="C526" s="28"/>
    </row>
    <row r="527" spans="1:3" x14ac:dyDescent="0.25">
      <c r="A527" s="26"/>
      <c r="B527" s="5"/>
      <c r="C527" s="28"/>
    </row>
    <row r="528" spans="1:3" x14ac:dyDescent="0.25">
      <c r="A528" s="26"/>
      <c r="B528" s="5"/>
      <c r="C528" s="28"/>
    </row>
    <row r="529" spans="1:3" x14ac:dyDescent="0.25">
      <c r="A529" s="26"/>
      <c r="B529" s="5"/>
      <c r="C529" s="28"/>
    </row>
    <row r="530" spans="1:3" x14ac:dyDescent="0.25">
      <c r="A530" s="26"/>
      <c r="B530" s="5"/>
      <c r="C530" s="28"/>
    </row>
    <row r="531" spans="1:3" x14ac:dyDescent="0.25">
      <c r="A531" s="26"/>
      <c r="B531" s="5"/>
      <c r="C531" s="28"/>
    </row>
    <row r="532" spans="1:3" x14ac:dyDescent="0.25">
      <c r="A532" s="26"/>
      <c r="B532" s="5"/>
      <c r="C532" s="28"/>
    </row>
    <row r="533" spans="1:3" x14ac:dyDescent="0.25">
      <c r="A533" s="26"/>
      <c r="B533" s="5"/>
      <c r="C533" s="28"/>
    </row>
    <row r="534" spans="1:3" x14ac:dyDescent="0.25">
      <c r="A534" s="26"/>
      <c r="B534" s="5"/>
      <c r="C534" s="28"/>
    </row>
    <row r="535" spans="1:3" x14ac:dyDescent="0.25">
      <c r="A535" s="26"/>
      <c r="B535" s="5"/>
      <c r="C535" s="28"/>
    </row>
    <row r="536" spans="1:3" x14ac:dyDescent="0.25">
      <c r="A536" s="26"/>
      <c r="B536" s="5"/>
      <c r="C536" s="28"/>
    </row>
    <row r="537" spans="1:3" x14ac:dyDescent="0.25">
      <c r="A537" s="26"/>
      <c r="B537" s="5"/>
      <c r="C537" s="28"/>
    </row>
    <row r="538" spans="1:3" x14ac:dyDescent="0.25">
      <c r="A538" s="26"/>
      <c r="B538" s="5"/>
      <c r="C538" s="28"/>
    </row>
    <row r="539" spans="1:3" x14ac:dyDescent="0.25">
      <c r="A539" s="26"/>
      <c r="B539" s="5"/>
      <c r="C539" s="28"/>
    </row>
    <row r="540" spans="1:3" x14ac:dyDescent="0.25">
      <c r="A540" s="26"/>
      <c r="B540" s="5"/>
      <c r="C540" s="28"/>
    </row>
    <row r="541" spans="1:3" x14ac:dyDescent="0.25">
      <c r="A541" s="26"/>
      <c r="B541" s="5"/>
      <c r="C541" s="28"/>
    </row>
    <row r="542" spans="1:3" x14ac:dyDescent="0.25">
      <c r="A542" s="26"/>
      <c r="B542" s="5"/>
      <c r="C542" s="28"/>
    </row>
    <row r="543" spans="1:3" x14ac:dyDescent="0.25">
      <c r="A543" s="26"/>
      <c r="B543" s="5"/>
      <c r="C543" s="28"/>
    </row>
    <row r="544" spans="1:3" x14ac:dyDescent="0.25">
      <c r="A544" s="26"/>
      <c r="B544" s="5"/>
      <c r="C544" s="28"/>
    </row>
    <row r="545" spans="1:3" x14ac:dyDescent="0.25">
      <c r="A545" s="26"/>
      <c r="B545" s="5"/>
      <c r="C545" s="28"/>
    </row>
    <row r="546" spans="1:3" x14ac:dyDescent="0.25">
      <c r="A546" s="26"/>
      <c r="B546" s="5"/>
      <c r="C546" s="28"/>
    </row>
    <row r="547" spans="1:3" x14ac:dyDescent="0.25">
      <c r="A547" s="26"/>
      <c r="B547" s="5"/>
      <c r="C547" s="28"/>
    </row>
    <row r="548" spans="1:3" x14ac:dyDescent="0.25">
      <c r="A548" s="26"/>
      <c r="B548" s="5"/>
      <c r="C548" s="28"/>
    </row>
    <row r="549" spans="1:3" x14ac:dyDescent="0.25">
      <c r="A549" s="26"/>
      <c r="B549" s="5"/>
      <c r="C549" s="28"/>
    </row>
    <row r="550" spans="1:3" x14ac:dyDescent="0.25">
      <c r="A550" s="26"/>
      <c r="B550" s="5"/>
      <c r="C550" s="28"/>
    </row>
    <row r="551" spans="1:3" x14ac:dyDescent="0.25">
      <c r="A551" s="26"/>
      <c r="B551" s="5"/>
      <c r="C551" s="28"/>
    </row>
    <row r="552" spans="1:3" x14ac:dyDescent="0.25">
      <c r="A552" s="26"/>
      <c r="B552" s="5"/>
      <c r="C552" s="28"/>
    </row>
    <row r="553" spans="1:3" x14ac:dyDescent="0.25">
      <c r="A553" s="26"/>
      <c r="B553" s="5"/>
      <c r="C553" s="28"/>
    </row>
    <row r="554" spans="1:3" x14ac:dyDescent="0.25">
      <c r="A554" s="26"/>
      <c r="B554" s="5"/>
      <c r="C554" s="28"/>
    </row>
    <row r="555" spans="1:3" x14ac:dyDescent="0.25">
      <c r="A555" s="26"/>
      <c r="B555" s="5"/>
      <c r="C555" s="28"/>
    </row>
    <row r="556" spans="1:3" x14ac:dyDescent="0.25">
      <c r="A556" s="26"/>
      <c r="B556" s="5"/>
      <c r="C556" s="28"/>
    </row>
    <row r="557" spans="1:3" x14ac:dyDescent="0.25">
      <c r="A557" s="26"/>
      <c r="B557" s="5"/>
      <c r="C557" s="28"/>
    </row>
    <row r="558" spans="1:3" x14ac:dyDescent="0.25">
      <c r="A558" s="26"/>
      <c r="B558" s="5"/>
      <c r="C558" s="28"/>
    </row>
    <row r="559" spans="1:3" x14ac:dyDescent="0.25">
      <c r="A559" s="26"/>
      <c r="B559" s="5"/>
      <c r="C559" s="28"/>
    </row>
    <row r="560" spans="1:3" x14ac:dyDescent="0.25">
      <c r="A560" s="26"/>
      <c r="B560" s="5"/>
      <c r="C560" s="28"/>
    </row>
    <row r="561" spans="1:3" x14ac:dyDescent="0.25">
      <c r="A561" s="26"/>
      <c r="B561" s="5"/>
      <c r="C561" s="28"/>
    </row>
    <row r="562" spans="1:3" x14ac:dyDescent="0.25">
      <c r="A562" s="26"/>
      <c r="B562" s="5"/>
      <c r="C562" s="28"/>
    </row>
    <row r="563" spans="1:3" x14ac:dyDescent="0.25">
      <c r="A563" s="26"/>
      <c r="B563" s="5"/>
      <c r="C563" s="28"/>
    </row>
    <row r="564" spans="1:3" x14ac:dyDescent="0.25">
      <c r="A564" s="26"/>
      <c r="B564" s="5"/>
      <c r="C564" s="28"/>
    </row>
    <row r="565" spans="1:3" x14ac:dyDescent="0.25">
      <c r="A565" s="26"/>
      <c r="B565" s="5"/>
      <c r="C565" s="28"/>
    </row>
    <row r="566" spans="1:3" x14ac:dyDescent="0.25">
      <c r="A566" s="26"/>
      <c r="B566" s="5"/>
      <c r="C566" s="28"/>
    </row>
    <row r="567" spans="1:3" x14ac:dyDescent="0.25">
      <c r="A567" s="26"/>
      <c r="B567" s="5"/>
      <c r="C567" s="28"/>
    </row>
    <row r="568" spans="1:3" x14ac:dyDescent="0.25">
      <c r="A568" s="26"/>
      <c r="B568" s="5"/>
      <c r="C568" s="28"/>
    </row>
    <row r="569" spans="1:3" x14ac:dyDescent="0.25">
      <c r="A569" s="26"/>
      <c r="B569" s="5"/>
      <c r="C569" s="28"/>
    </row>
    <row r="570" spans="1:3" x14ac:dyDescent="0.25">
      <c r="A570" s="26"/>
      <c r="B570" s="5"/>
      <c r="C570" s="28"/>
    </row>
    <row r="571" spans="1:3" x14ac:dyDescent="0.25">
      <c r="A571" s="26"/>
      <c r="B571" s="5"/>
      <c r="C571" s="28"/>
    </row>
    <row r="572" spans="1:3" x14ac:dyDescent="0.25">
      <c r="A572" s="26"/>
      <c r="B572" s="5"/>
      <c r="C572" s="28"/>
    </row>
    <row r="573" spans="1:3" x14ac:dyDescent="0.25">
      <c r="A573" s="26"/>
      <c r="B573" s="5"/>
      <c r="C573" s="28"/>
    </row>
    <row r="574" spans="1:3" x14ac:dyDescent="0.25">
      <c r="A574" s="26"/>
      <c r="B574" s="5"/>
      <c r="C574" s="28"/>
    </row>
    <row r="575" spans="1:3" x14ac:dyDescent="0.25">
      <c r="A575" s="26"/>
      <c r="B575" s="5"/>
      <c r="C575" s="28"/>
    </row>
    <row r="576" spans="1:3" x14ac:dyDescent="0.25">
      <c r="A576" s="26"/>
      <c r="B576" s="5"/>
      <c r="C576" s="28"/>
    </row>
    <row r="577" spans="1:3" x14ac:dyDescent="0.25">
      <c r="A577" s="26"/>
      <c r="B577" s="5"/>
      <c r="C577" s="28"/>
    </row>
    <row r="578" spans="1:3" x14ac:dyDescent="0.25">
      <c r="A578" s="26"/>
      <c r="B578" s="5"/>
      <c r="C578" s="28"/>
    </row>
    <row r="579" spans="1:3" x14ac:dyDescent="0.25">
      <c r="A579" s="26"/>
      <c r="B579" s="5"/>
      <c r="C579" s="28"/>
    </row>
    <row r="580" spans="1:3" x14ac:dyDescent="0.25">
      <c r="A580" s="26"/>
      <c r="B580" s="5"/>
      <c r="C580" s="28"/>
    </row>
    <row r="581" spans="1:3" x14ac:dyDescent="0.25">
      <c r="A581" s="26"/>
      <c r="B581" s="5"/>
      <c r="C581" s="28"/>
    </row>
    <row r="582" spans="1:3" x14ac:dyDescent="0.25">
      <c r="A582" s="26"/>
      <c r="B582" s="5"/>
      <c r="C582" s="28"/>
    </row>
    <row r="583" spans="1:3" x14ac:dyDescent="0.25">
      <c r="A583" s="26"/>
      <c r="B583" s="5"/>
      <c r="C583" s="28"/>
    </row>
    <row r="584" spans="1:3" x14ac:dyDescent="0.25">
      <c r="A584" s="26"/>
      <c r="B584" s="5"/>
      <c r="C584" s="28"/>
    </row>
    <row r="585" spans="1:3" x14ac:dyDescent="0.25">
      <c r="A585" s="26"/>
      <c r="B585" s="5"/>
      <c r="C585" s="28"/>
    </row>
    <row r="586" spans="1:3" x14ac:dyDescent="0.25">
      <c r="A586" s="26"/>
      <c r="B586" s="5"/>
      <c r="C586" s="28"/>
    </row>
    <row r="587" spans="1:3" x14ac:dyDescent="0.25">
      <c r="A587" s="26"/>
      <c r="B587" s="5"/>
      <c r="C587" s="28"/>
    </row>
    <row r="588" spans="1:3" x14ac:dyDescent="0.25">
      <c r="A588" s="26"/>
      <c r="B588" s="5"/>
      <c r="C588" s="28"/>
    </row>
    <row r="589" spans="1:3" x14ac:dyDescent="0.25">
      <c r="A589" s="26"/>
      <c r="B589" s="5"/>
      <c r="C589" s="28"/>
    </row>
    <row r="590" spans="1:3" x14ac:dyDescent="0.25">
      <c r="A590" s="26"/>
      <c r="B590" s="5"/>
      <c r="C590" s="28"/>
    </row>
    <row r="591" spans="1:3" x14ac:dyDescent="0.25">
      <c r="A591" s="26"/>
      <c r="B591" s="5"/>
      <c r="C591" s="28"/>
    </row>
    <row r="592" spans="1:3" x14ac:dyDescent="0.25">
      <c r="A592" s="26"/>
      <c r="B592" s="5"/>
      <c r="C592" s="28"/>
    </row>
    <row r="593" spans="1:3" x14ac:dyDescent="0.25">
      <c r="A593" s="26"/>
      <c r="B593" s="5"/>
      <c r="C593" s="28"/>
    </row>
    <row r="594" spans="1:3" x14ac:dyDescent="0.25">
      <c r="A594" s="26"/>
      <c r="B594" s="5"/>
      <c r="C594" s="28"/>
    </row>
    <row r="595" spans="1:3" x14ac:dyDescent="0.25">
      <c r="A595" s="26"/>
      <c r="B595" s="5"/>
      <c r="C595" s="28"/>
    </row>
    <row r="596" spans="1:3" x14ac:dyDescent="0.25">
      <c r="A596" s="26"/>
      <c r="B596" s="5"/>
      <c r="C596" s="28"/>
    </row>
    <row r="597" spans="1:3" x14ac:dyDescent="0.25">
      <c r="A597" s="26"/>
      <c r="B597" s="5"/>
      <c r="C597" s="28"/>
    </row>
    <row r="598" spans="1:3" x14ac:dyDescent="0.25">
      <c r="A598" s="26"/>
      <c r="B598" s="5"/>
      <c r="C598" s="28"/>
    </row>
    <row r="599" spans="1:3" x14ac:dyDescent="0.25">
      <c r="A599" s="26"/>
      <c r="B599" s="5"/>
      <c r="C599" s="28"/>
    </row>
    <row r="600" spans="1:3" x14ac:dyDescent="0.25">
      <c r="A600" s="26"/>
      <c r="B600" s="5"/>
      <c r="C600" s="28"/>
    </row>
    <row r="601" spans="1:3" x14ac:dyDescent="0.25">
      <c r="A601" s="26"/>
      <c r="B601" s="5"/>
      <c r="C601" s="28"/>
    </row>
    <row r="602" spans="1:3" x14ac:dyDescent="0.25">
      <c r="A602" s="26"/>
      <c r="B602" s="5"/>
      <c r="C602" s="28"/>
    </row>
    <row r="603" spans="1:3" x14ac:dyDescent="0.25">
      <c r="A603" s="26"/>
      <c r="B603" s="5"/>
      <c r="C603" s="28"/>
    </row>
    <row r="604" spans="1:3" x14ac:dyDescent="0.25">
      <c r="A604" s="26"/>
      <c r="B604" s="5"/>
      <c r="C604" s="28"/>
    </row>
    <row r="605" spans="1:3" x14ac:dyDescent="0.25">
      <c r="A605" s="26"/>
      <c r="B605" s="5"/>
      <c r="C605" s="28"/>
    </row>
    <row r="606" spans="1:3" x14ac:dyDescent="0.25">
      <c r="A606" s="26"/>
      <c r="B606" s="5"/>
      <c r="C606" s="28"/>
    </row>
    <row r="607" spans="1:3" x14ac:dyDescent="0.25">
      <c r="A607" s="26"/>
      <c r="B607" s="5"/>
      <c r="C607" s="28"/>
    </row>
    <row r="608" spans="1:3" x14ac:dyDescent="0.25">
      <c r="A608" s="26"/>
      <c r="B608" s="5"/>
      <c r="C608" s="28"/>
    </row>
    <row r="609" spans="1:3" x14ac:dyDescent="0.25">
      <c r="A609" s="26"/>
      <c r="B609" s="5"/>
      <c r="C609" s="28"/>
    </row>
    <row r="610" spans="1:3" x14ac:dyDescent="0.25">
      <c r="A610" s="26"/>
      <c r="B610" s="5"/>
      <c r="C610" s="28"/>
    </row>
    <row r="611" spans="1:3" x14ac:dyDescent="0.25">
      <c r="A611" s="26"/>
      <c r="B611" s="5"/>
      <c r="C611" s="28"/>
    </row>
    <row r="612" spans="1:3" x14ac:dyDescent="0.25">
      <c r="A612" s="26"/>
      <c r="B612" s="5"/>
      <c r="C612" s="28"/>
    </row>
    <row r="613" spans="1:3" x14ac:dyDescent="0.25">
      <c r="A613" s="26"/>
      <c r="B613" s="5"/>
      <c r="C613" s="28"/>
    </row>
    <row r="614" spans="1:3" x14ac:dyDescent="0.25">
      <c r="A614" s="26"/>
      <c r="B614" s="5"/>
      <c r="C614" s="28"/>
    </row>
    <row r="615" spans="1:3" x14ac:dyDescent="0.25">
      <c r="A615" s="26"/>
      <c r="B615" s="5"/>
      <c r="C615" s="28"/>
    </row>
    <row r="616" spans="1:3" x14ac:dyDescent="0.25">
      <c r="A616" s="26"/>
      <c r="B616" s="5"/>
      <c r="C616" s="28"/>
    </row>
    <row r="617" spans="1:3" x14ac:dyDescent="0.25">
      <c r="A617" s="26"/>
      <c r="B617" s="5"/>
      <c r="C617" s="28"/>
    </row>
    <row r="618" spans="1:3" x14ac:dyDescent="0.25">
      <c r="A618" s="26"/>
      <c r="B618" s="5"/>
      <c r="C618" s="28"/>
    </row>
    <row r="619" spans="1:3" x14ac:dyDescent="0.25">
      <c r="A619" s="26"/>
      <c r="B619" s="5"/>
      <c r="C619" s="28"/>
    </row>
    <row r="620" spans="1:3" x14ac:dyDescent="0.25">
      <c r="A620" s="26"/>
      <c r="B620" s="5"/>
      <c r="C620" s="28"/>
    </row>
    <row r="621" spans="1:3" x14ac:dyDescent="0.25">
      <c r="A621" s="26"/>
      <c r="B621" s="5"/>
      <c r="C621" s="28"/>
    </row>
    <row r="622" spans="1:3" x14ac:dyDescent="0.25">
      <c r="A622" s="26"/>
      <c r="B622" s="5"/>
      <c r="C622" s="28"/>
    </row>
    <row r="623" spans="1:3" x14ac:dyDescent="0.25">
      <c r="A623" s="26"/>
      <c r="B623" s="5"/>
      <c r="C623" s="28"/>
    </row>
    <row r="624" spans="1:3" x14ac:dyDescent="0.25">
      <c r="A624" s="26"/>
      <c r="B624" s="5"/>
      <c r="C624" s="28"/>
    </row>
    <row r="625" spans="1:3" x14ac:dyDescent="0.25">
      <c r="A625" s="26"/>
      <c r="B625" s="5"/>
      <c r="C625" s="28"/>
    </row>
    <row r="626" spans="1:3" x14ac:dyDescent="0.25">
      <c r="A626" s="26"/>
      <c r="B626" s="5"/>
      <c r="C626" s="28"/>
    </row>
    <row r="627" spans="1:3" x14ac:dyDescent="0.25">
      <c r="A627" s="26"/>
      <c r="B627" s="5"/>
      <c r="C627" s="28"/>
    </row>
    <row r="628" spans="1:3" x14ac:dyDescent="0.25">
      <c r="A628" s="26"/>
      <c r="B628" s="5"/>
      <c r="C628" s="28"/>
    </row>
    <row r="629" spans="1:3" x14ac:dyDescent="0.25">
      <c r="A629" s="26"/>
      <c r="B629" s="5"/>
      <c r="C629" s="28"/>
    </row>
    <row r="630" spans="1:3" x14ac:dyDescent="0.25">
      <c r="A630" s="26"/>
      <c r="B630" s="5"/>
      <c r="C630" s="28"/>
    </row>
    <row r="631" spans="1:3" x14ac:dyDescent="0.25">
      <c r="A631" s="26"/>
      <c r="B631" s="5"/>
      <c r="C631" s="28"/>
    </row>
    <row r="632" spans="1:3" x14ac:dyDescent="0.25">
      <c r="A632" s="26"/>
      <c r="B632" s="5"/>
      <c r="C632" s="28"/>
    </row>
    <row r="633" spans="1:3" x14ac:dyDescent="0.25">
      <c r="A633" s="26"/>
      <c r="B633" s="5"/>
      <c r="C633" s="28"/>
    </row>
    <row r="634" spans="1:3" x14ac:dyDescent="0.25">
      <c r="A634" s="26"/>
      <c r="B634" s="5"/>
      <c r="C634" s="28"/>
    </row>
    <row r="635" spans="1:3" x14ac:dyDescent="0.25">
      <c r="A635" s="26"/>
      <c r="B635" s="5"/>
      <c r="C635" s="28"/>
    </row>
    <row r="636" spans="1:3" x14ac:dyDescent="0.25">
      <c r="A636" s="26"/>
      <c r="B636" s="5"/>
      <c r="C636" s="28"/>
    </row>
    <row r="637" spans="1:3" x14ac:dyDescent="0.25">
      <c r="A637" s="26"/>
      <c r="B637" s="5"/>
      <c r="C637" s="28"/>
    </row>
    <row r="638" spans="1:3" x14ac:dyDescent="0.25">
      <c r="A638" s="26"/>
      <c r="B638" s="5"/>
      <c r="C638" s="28"/>
    </row>
    <row r="639" spans="1:3" x14ac:dyDescent="0.25">
      <c r="A639" s="26"/>
      <c r="B639" s="5"/>
      <c r="C639" s="28"/>
    </row>
    <row r="640" spans="1:3" x14ac:dyDescent="0.25">
      <c r="A640" s="26"/>
      <c r="B640" s="5"/>
      <c r="C640" s="28"/>
    </row>
    <row r="641" spans="1:3" x14ac:dyDescent="0.25">
      <c r="A641" s="26"/>
      <c r="B641" s="5"/>
      <c r="C641" s="28"/>
    </row>
    <row r="642" spans="1:3" x14ac:dyDescent="0.25">
      <c r="A642" s="26"/>
      <c r="B642" s="5"/>
      <c r="C642" s="28"/>
    </row>
    <row r="643" spans="1:3" x14ac:dyDescent="0.25">
      <c r="A643" s="26"/>
      <c r="B643" s="5"/>
      <c r="C643" s="28"/>
    </row>
    <row r="644" spans="1:3" x14ac:dyDescent="0.25">
      <c r="A644" s="26"/>
      <c r="B644" s="5"/>
      <c r="C644" s="28"/>
    </row>
    <row r="645" spans="1:3" x14ac:dyDescent="0.25">
      <c r="A645" s="26"/>
      <c r="B645" s="5"/>
      <c r="C645" s="28"/>
    </row>
    <row r="646" spans="1:3" x14ac:dyDescent="0.25">
      <c r="A646" s="26"/>
      <c r="B646" s="5"/>
      <c r="C646" s="28"/>
    </row>
    <row r="647" spans="1:3" x14ac:dyDescent="0.25">
      <c r="A647" s="26"/>
      <c r="B647" s="5"/>
      <c r="C647" s="28"/>
    </row>
    <row r="648" spans="1:3" x14ac:dyDescent="0.25">
      <c r="A648" s="26"/>
      <c r="B648" s="5"/>
      <c r="C648" s="28"/>
    </row>
    <row r="649" spans="1:3" x14ac:dyDescent="0.25">
      <c r="A649" s="26"/>
      <c r="B649" s="5"/>
      <c r="C649" s="28"/>
    </row>
    <row r="650" spans="1:3" x14ac:dyDescent="0.25">
      <c r="A650" s="26"/>
      <c r="B650" s="5"/>
      <c r="C650" s="28"/>
    </row>
    <row r="651" spans="1:3" x14ac:dyDescent="0.25">
      <c r="A651" s="26"/>
      <c r="B651" s="5"/>
      <c r="C651" s="28"/>
    </row>
    <row r="652" spans="1:3" x14ac:dyDescent="0.25">
      <c r="A652" s="26"/>
      <c r="B652" s="5"/>
      <c r="C652" s="28"/>
    </row>
    <row r="653" spans="1:3" x14ac:dyDescent="0.25">
      <c r="A653" s="26"/>
      <c r="B653" s="5"/>
      <c r="C653" s="28"/>
    </row>
    <row r="654" spans="1:3" x14ac:dyDescent="0.25">
      <c r="A654" s="26"/>
      <c r="B654" s="5"/>
      <c r="C654" s="28"/>
    </row>
    <row r="655" spans="1:3" x14ac:dyDescent="0.25">
      <c r="A655" s="26"/>
      <c r="B655" s="5"/>
      <c r="C655" s="28"/>
    </row>
    <row r="656" spans="1:3" x14ac:dyDescent="0.25">
      <c r="A656" s="26"/>
      <c r="B656" s="5"/>
      <c r="C656" s="28"/>
    </row>
    <row r="657" spans="1:3" x14ac:dyDescent="0.25">
      <c r="A657" s="26"/>
      <c r="B657" s="5"/>
      <c r="C657" s="28"/>
    </row>
    <row r="658" spans="1:3" x14ac:dyDescent="0.25">
      <c r="A658" s="26"/>
      <c r="B658" s="5"/>
      <c r="C658" s="28"/>
    </row>
    <row r="659" spans="1:3" x14ac:dyDescent="0.25">
      <c r="A659" s="26"/>
      <c r="B659" s="5"/>
      <c r="C659" s="28"/>
    </row>
    <row r="660" spans="1:3" x14ac:dyDescent="0.25">
      <c r="A660" s="26"/>
      <c r="B660" s="5"/>
      <c r="C660" s="28"/>
    </row>
    <row r="661" spans="1:3" x14ac:dyDescent="0.25">
      <c r="A661" s="26"/>
      <c r="B661" s="5"/>
      <c r="C661" s="28"/>
    </row>
    <row r="662" spans="1:3" x14ac:dyDescent="0.25">
      <c r="A662" s="26"/>
      <c r="B662" s="5"/>
      <c r="C662" s="28"/>
    </row>
    <row r="663" spans="1:3" x14ac:dyDescent="0.25">
      <c r="A663" s="26"/>
      <c r="B663" s="5"/>
      <c r="C663" s="28"/>
    </row>
    <row r="664" spans="1:3" x14ac:dyDescent="0.25">
      <c r="A664" s="26"/>
      <c r="B664" s="5"/>
      <c r="C664" s="28"/>
    </row>
    <row r="665" spans="1:3" x14ac:dyDescent="0.25">
      <c r="A665" s="26"/>
      <c r="B665" s="5"/>
      <c r="C665" s="28"/>
    </row>
    <row r="666" spans="1:3" x14ac:dyDescent="0.25">
      <c r="A666" s="26"/>
      <c r="B666" s="5"/>
      <c r="C666" s="28"/>
    </row>
    <row r="667" spans="1:3" x14ac:dyDescent="0.25">
      <c r="A667" s="26"/>
      <c r="B667" s="5"/>
      <c r="C667" s="28"/>
    </row>
    <row r="668" spans="1:3" x14ac:dyDescent="0.25">
      <c r="A668" s="26"/>
      <c r="B668" s="5"/>
      <c r="C668" s="28"/>
    </row>
    <row r="669" spans="1:3" x14ac:dyDescent="0.25">
      <c r="A669" s="26"/>
      <c r="B669" s="5"/>
      <c r="C669" s="28"/>
    </row>
    <row r="670" spans="1:3" x14ac:dyDescent="0.25">
      <c r="A670" s="26"/>
      <c r="B670" s="5"/>
      <c r="C670" s="28"/>
    </row>
    <row r="671" spans="1:3" x14ac:dyDescent="0.25">
      <c r="A671" s="26"/>
      <c r="B671" s="5"/>
      <c r="C671" s="28"/>
    </row>
    <row r="672" spans="1:3" x14ac:dyDescent="0.25">
      <c r="A672" s="26"/>
      <c r="B672" s="5"/>
      <c r="C672" s="28"/>
    </row>
    <row r="673" spans="1:3" x14ac:dyDescent="0.25">
      <c r="A673" s="26"/>
      <c r="B673" s="5"/>
      <c r="C673" s="28"/>
    </row>
    <row r="674" spans="1:3" x14ac:dyDescent="0.25">
      <c r="A674" s="26"/>
      <c r="B674" s="5"/>
      <c r="C674" s="28"/>
    </row>
    <row r="675" spans="1:3" x14ac:dyDescent="0.25">
      <c r="A675" s="26"/>
      <c r="B675" s="5"/>
      <c r="C675" s="28"/>
    </row>
    <row r="676" spans="1:3" x14ac:dyDescent="0.25">
      <c r="A676" s="26"/>
      <c r="B676" s="5"/>
      <c r="C676" s="28"/>
    </row>
    <row r="677" spans="1:3" x14ac:dyDescent="0.25">
      <c r="A677" s="26"/>
      <c r="B677" s="5"/>
      <c r="C677" s="28"/>
    </row>
    <row r="678" spans="1:3" x14ac:dyDescent="0.25">
      <c r="A678" s="26"/>
      <c r="B678" s="5"/>
      <c r="C678" s="28"/>
    </row>
    <row r="679" spans="1:3" x14ac:dyDescent="0.25">
      <c r="A679" s="26"/>
      <c r="B679" s="5"/>
      <c r="C679" s="28"/>
    </row>
    <row r="680" spans="1:3" x14ac:dyDescent="0.25">
      <c r="A680" s="26"/>
      <c r="B680" s="5"/>
      <c r="C680" s="28"/>
    </row>
    <row r="681" spans="1:3" x14ac:dyDescent="0.25">
      <c r="A681" s="26"/>
      <c r="B681" s="5"/>
      <c r="C681" s="28"/>
    </row>
    <row r="682" spans="1:3" x14ac:dyDescent="0.25">
      <c r="A682" s="26"/>
      <c r="B682" s="5"/>
      <c r="C682" s="28"/>
    </row>
    <row r="683" spans="1:3" x14ac:dyDescent="0.25">
      <c r="A683" s="26"/>
      <c r="B683" s="5"/>
      <c r="C683" s="28"/>
    </row>
    <row r="684" spans="1:3" x14ac:dyDescent="0.25">
      <c r="A684" s="26"/>
      <c r="B684" s="5"/>
      <c r="C684" s="28"/>
    </row>
    <row r="685" spans="1:3" x14ac:dyDescent="0.25">
      <c r="A685" s="26"/>
      <c r="B685" s="5"/>
      <c r="C685" s="28"/>
    </row>
    <row r="686" spans="1:3" x14ac:dyDescent="0.25">
      <c r="A686" s="26"/>
      <c r="B686" s="5"/>
      <c r="C686" s="28"/>
    </row>
    <row r="687" spans="1:3" x14ac:dyDescent="0.25">
      <c r="A687" s="26"/>
      <c r="B687" s="5"/>
      <c r="C687" s="28"/>
    </row>
    <row r="688" spans="1:3" x14ac:dyDescent="0.25">
      <c r="A688" s="26"/>
      <c r="B688" s="5"/>
      <c r="C688" s="28"/>
    </row>
    <row r="689" spans="1:3" x14ac:dyDescent="0.25">
      <c r="A689" s="26"/>
      <c r="B689" s="5"/>
      <c r="C689" s="28"/>
    </row>
    <row r="690" spans="1:3" x14ac:dyDescent="0.25">
      <c r="A690" s="26"/>
      <c r="B690" s="5"/>
      <c r="C690" s="28"/>
    </row>
    <row r="691" spans="1:3" x14ac:dyDescent="0.25">
      <c r="A691" s="26"/>
      <c r="B691" s="5"/>
      <c r="C691" s="28"/>
    </row>
    <row r="692" spans="1:3" x14ac:dyDescent="0.25">
      <c r="A692" s="26"/>
      <c r="B692" s="5"/>
      <c r="C692" s="28"/>
    </row>
    <row r="693" spans="1:3" x14ac:dyDescent="0.25">
      <c r="A693" s="26"/>
      <c r="B693" s="5"/>
      <c r="C693" s="28"/>
    </row>
    <row r="694" spans="1:3" x14ac:dyDescent="0.25">
      <c r="A694" s="26"/>
      <c r="B694" s="5"/>
      <c r="C694" s="28"/>
    </row>
    <row r="695" spans="1:3" x14ac:dyDescent="0.25">
      <c r="A695" s="26"/>
      <c r="B695" s="5"/>
      <c r="C695" s="28"/>
    </row>
    <row r="696" spans="1:3" x14ac:dyDescent="0.25">
      <c r="A696" s="26"/>
      <c r="B696" s="5"/>
      <c r="C696" s="28"/>
    </row>
    <row r="697" spans="1:3" x14ac:dyDescent="0.25">
      <c r="A697" s="26"/>
      <c r="B697" s="5"/>
      <c r="C697" s="28"/>
    </row>
    <row r="698" spans="1:3" x14ac:dyDescent="0.25">
      <c r="A698" s="26"/>
      <c r="B698" s="5"/>
      <c r="C698" s="28"/>
    </row>
    <row r="699" spans="1:3" x14ac:dyDescent="0.25">
      <c r="A699" s="26"/>
      <c r="B699" s="5"/>
      <c r="C699" s="28"/>
    </row>
    <row r="700" spans="1:3" x14ac:dyDescent="0.25">
      <c r="A700" s="26"/>
      <c r="B700" s="5"/>
      <c r="C700" s="28"/>
    </row>
    <row r="701" spans="1:3" x14ac:dyDescent="0.25">
      <c r="A701" s="26"/>
      <c r="B701" s="5"/>
      <c r="C701" s="28"/>
    </row>
    <row r="702" spans="1:3" x14ac:dyDescent="0.25">
      <c r="A702" s="26"/>
      <c r="B702" s="5"/>
      <c r="C702" s="28"/>
    </row>
    <row r="703" spans="1:3" x14ac:dyDescent="0.25">
      <c r="A703" s="26"/>
      <c r="B703" s="5"/>
      <c r="C703" s="28"/>
    </row>
    <row r="704" spans="1:3" x14ac:dyDescent="0.25">
      <c r="A704" s="26"/>
      <c r="B704" s="5"/>
      <c r="C704" s="28"/>
    </row>
    <row r="705" spans="1:3" x14ac:dyDescent="0.25">
      <c r="A705" s="26"/>
      <c r="B705" s="5"/>
      <c r="C705" s="28"/>
    </row>
    <row r="706" spans="1:3" x14ac:dyDescent="0.25">
      <c r="A706" s="26"/>
      <c r="B706" s="5"/>
      <c r="C706" s="28"/>
    </row>
    <row r="707" spans="1:3" x14ac:dyDescent="0.25">
      <c r="A707" s="26"/>
      <c r="B707" s="5"/>
      <c r="C707" s="28"/>
    </row>
    <row r="708" spans="1:3" x14ac:dyDescent="0.25">
      <c r="A708" s="26"/>
      <c r="B708" s="5"/>
      <c r="C708" s="28"/>
    </row>
    <row r="709" spans="1:3" x14ac:dyDescent="0.25">
      <c r="A709" s="26"/>
      <c r="B709" s="5"/>
      <c r="C709" s="28"/>
    </row>
    <row r="710" spans="1:3" x14ac:dyDescent="0.25">
      <c r="A710" s="26"/>
      <c r="B710" s="5"/>
      <c r="C710" s="28"/>
    </row>
    <row r="711" spans="1:3" x14ac:dyDescent="0.25">
      <c r="A711" s="26"/>
      <c r="B711" s="5"/>
      <c r="C711" s="28"/>
    </row>
    <row r="712" spans="1:3" x14ac:dyDescent="0.25">
      <c r="A712" s="26"/>
      <c r="B712" s="5"/>
      <c r="C712" s="28"/>
    </row>
    <row r="713" spans="1:3" x14ac:dyDescent="0.25">
      <c r="A713" s="26"/>
      <c r="B713" s="5"/>
      <c r="C713" s="28"/>
    </row>
    <row r="714" spans="1:3" x14ac:dyDescent="0.25">
      <c r="A714" s="26"/>
      <c r="B714" s="5"/>
      <c r="C714" s="28"/>
    </row>
    <row r="715" spans="1:3" x14ac:dyDescent="0.25">
      <c r="A715" s="26"/>
      <c r="B715" s="5"/>
      <c r="C715" s="28"/>
    </row>
    <row r="716" spans="1:3" x14ac:dyDescent="0.25">
      <c r="A716" s="26"/>
      <c r="B716" s="5"/>
      <c r="C716" s="28"/>
    </row>
    <row r="717" spans="1:3" x14ac:dyDescent="0.25">
      <c r="A717" s="26"/>
      <c r="B717" s="5"/>
      <c r="C717" s="28"/>
    </row>
    <row r="718" spans="1:3" x14ac:dyDescent="0.25">
      <c r="A718" s="26"/>
      <c r="B718" s="5"/>
      <c r="C718" s="28"/>
    </row>
    <row r="719" spans="1:3" x14ac:dyDescent="0.25">
      <c r="A719" s="26"/>
      <c r="B719" s="5"/>
      <c r="C719" s="28"/>
    </row>
    <row r="720" spans="1:3" x14ac:dyDescent="0.25">
      <c r="A720" s="26"/>
      <c r="B720" s="5"/>
      <c r="C720" s="28"/>
    </row>
    <row r="721" spans="1:3" x14ac:dyDescent="0.25">
      <c r="A721" s="26"/>
      <c r="B721" s="5"/>
      <c r="C721" s="28"/>
    </row>
    <row r="722" spans="1:3" x14ac:dyDescent="0.25">
      <c r="A722" s="26"/>
      <c r="B722" s="5"/>
      <c r="C722" s="28"/>
    </row>
    <row r="723" spans="1:3" x14ac:dyDescent="0.25">
      <c r="A723" s="26"/>
      <c r="B723" s="5"/>
      <c r="C723" s="28"/>
    </row>
    <row r="724" spans="1:3" x14ac:dyDescent="0.25">
      <c r="A724" s="26"/>
      <c r="B724" s="5"/>
      <c r="C724" s="28"/>
    </row>
    <row r="725" spans="1:3" x14ac:dyDescent="0.25">
      <c r="A725" s="26"/>
      <c r="B725" s="5"/>
      <c r="C725" s="28"/>
    </row>
    <row r="726" spans="1:3" x14ac:dyDescent="0.25">
      <c r="A726" s="26"/>
      <c r="B726" s="5"/>
      <c r="C726" s="28"/>
    </row>
    <row r="727" spans="1:3" x14ac:dyDescent="0.25">
      <c r="A727" s="26"/>
      <c r="B727" s="5"/>
      <c r="C727" s="28"/>
    </row>
    <row r="728" spans="1:3" x14ac:dyDescent="0.25">
      <c r="A728" s="26"/>
      <c r="B728" s="5"/>
      <c r="C728" s="28"/>
    </row>
    <row r="729" spans="1:3" x14ac:dyDescent="0.25">
      <c r="A729" s="26"/>
      <c r="B729" s="5"/>
      <c r="C729" s="28"/>
    </row>
    <row r="730" spans="1:3" x14ac:dyDescent="0.25">
      <c r="A730" s="26"/>
      <c r="B730" s="5"/>
      <c r="C730" s="28"/>
    </row>
    <row r="731" spans="1:3" x14ac:dyDescent="0.25">
      <c r="A731" s="26"/>
      <c r="B731" s="5"/>
      <c r="C731" s="28"/>
    </row>
    <row r="732" spans="1:3" x14ac:dyDescent="0.25">
      <c r="A732" s="26"/>
      <c r="B732" s="5"/>
      <c r="C732" s="28"/>
    </row>
    <row r="733" spans="1:3" x14ac:dyDescent="0.25">
      <c r="A733" s="26"/>
      <c r="B733" s="5"/>
      <c r="C733" s="28"/>
    </row>
    <row r="734" spans="1:3" x14ac:dyDescent="0.25">
      <c r="A734" s="26"/>
      <c r="B734" s="5"/>
      <c r="C734" s="28"/>
    </row>
    <row r="735" spans="1:3" x14ac:dyDescent="0.25">
      <c r="A735" s="26"/>
      <c r="B735" s="5"/>
      <c r="C735" s="28"/>
    </row>
    <row r="736" spans="1:3" x14ac:dyDescent="0.25">
      <c r="A736" s="26"/>
      <c r="B736" s="5"/>
      <c r="C736" s="28"/>
    </row>
    <row r="737" spans="1:3" x14ac:dyDescent="0.25">
      <c r="A737" s="26"/>
      <c r="B737" s="5"/>
      <c r="C737" s="28"/>
    </row>
    <row r="738" spans="1:3" x14ac:dyDescent="0.25">
      <c r="A738" s="26"/>
      <c r="B738" s="5"/>
      <c r="C738" s="28"/>
    </row>
    <row r="739" spans="1:3" x14ac:dyDescent="0.25">
      <c r="A739" s="26"/>
      <c r="B739" s="5"/>
      <c r="C739" s="28"/>
    </row>
    <row r="740" spans="1:3" x14ac:dyDescent="0.25">
      <c r="A740" s="26"/>
      <c r="B740" s="5"/>
      <c r="C740" s="28"/>
    </row>
    <row r="741" spans="1:3" x14ac:dyDescent="0.25">
      <c r="A741" s="26"/>
      <c r="B741" s="5"/>
      <c r="C741" s="28"/>
    </row>
    <row r="742" spans="1:3" x14ac:dyDescent="0.25">
      <c r="A742" s="26"/>
      <c r="B742" s="5"/>
      <c r="C742" s="28"/>
    </row>
    <row r="743" spans="1:3" x14ac:dyDescent="0.25">
      <c r="A743" s="26"/>
      <c r="B743" s="5"/>
      <c r="C743" s="28"/>
    </row>
    <row r="744" spans="1:3" x14ac:dyDescent="0.25">
      <c r="A744" s="26"/>
      <c r="B744" s="5"/>
      <c r="C744" s="28"/>
    </row>
    <row r="745" spans="1:3" x14ac:dyDescent="0.25">
      <c r="A745" s="26"/>
      <c r="B745" s="5"/>
      <c r="C745" s="28"/>
    </row>
    <row r="746" spans="1:3" x14ac:dyDescent="0.25">
      <c r="A746" s="26"/>
      <c r="B746" s="5"/>
      <c r="C746" s="28"/>
    </row>
    <row r="747" spans="1:3" x14ac:dyDescent="0.25">
      <c r="A747" s="26"/>
      <c r="B747" s="5"/>
      <c r="C747" s="28"/>
    </row>
    <row r="748" spans="1:3" x14ac:dyDescent="0.25">
      <c r="A748" s="26"/>
      <c r="B748" s="5"/>
      <c r="C748" s="28"/>
    </row>
    <row r="749" spans="1:3" x14ac:dyDescent="0.25">
      <c r="A749" s="26"/>
      <c r="B749" s="5"/>
      <c r="C749" s="28"/>
    </row>
    <row r="750" spans="1:3" x14ac:dyDescent="0.25">
      <c r="A750" s="26"/>
      <c r="B750" s="5"/>
      <c r="C750" s="28"/>
    </row>
    <row r="751" spans="1:3" x14ac:dyDescent="0.25">
      <c r="A751" s="26"/>
      <c r="B751" s="5"/>
      <c r="C751" s="28"/>
    </row>
    <row r="752" spans="1:3" x14ac:dyDescent="0.25">
      <c r="A752" s="26"/>
      <c r="B752" s="5"/>
      <c r="C752" s="28"/>
    </row>
    <row r="753" spans="1:3" x14ac:dyDescent="0.25">
      <c r="A753" s="26"/>
      <c r="B753" s="5"/>
      <c r="C753" s="28"/>
    </row>
    <row r="754" spans="1:3" x14ac:dyDescent="0.25">
      <c r="A754" s="26"/>
      <c r="B754" s="5"/>
      <c r="C754" s="28"/>
    </row>
    <row r="755" spans="1:3" x14ac:dyDescent="0.25">
      <c r="A755" s="26"/>
      <c r="B755" s="5"/>
      <c r="C755" s="28"/>
    </row>
    <row r="756" spans="1:3" x14ac:dyDescent="0.25">
      <c r="A756" s="26"/>
      <c r="B756" s="5"/>
      <c r="C756" s="28"/>
    </row>
    <row r="757" spans="1:3" x14ac:dyDescent="0.25">
      <c r="A757" s="26"/>
      <c r="B757" s="5"/>
      <c r="C757" s="28"/>
    </row>
    <row r="758" spans="1:3" x14ac:dyDescent="0.25">
      <c r="A758" s="26"/>
      <c r="B758" s="5"/>
      <c r="C758" s="28"/>
    </row>
    <row r="759" spans="1:3" x14ac:dyDescent="0.25">
      <c r="A759" s="26"/>
      <c r="B759" s="5"/>
      <c r="C759" s="28"/>
    </row>
    <row r="760" spans="1:3" x14ac:dyDescent="0.25">
      <c r="A760" s="26"/>
      <c r="B760" s="5"/>
      <c r="C760" s="28"/>
    </row>
    <row r="761" spans="1:3" x14ac:dyDescent="0.25">
      <c r="A761" s="26"/>
      <c r="B761" s="5"/>
      <c r="C761" s="28"/>
    </row>
    <row r="762" spans="1:3" x14ac:dyDescent="0.25">
      <c r="A762" s="26"/>
      <c r="B762" s="5"/>
      <c r="C762" s="28"/>
    </row>
    <row r="763" spans="1:3" x14ac:dyDescent="0.25">
      <c r="A763" s="26"/>
      <c r="B763" s="5"/>
      <c r="C763" s="28"/>
    </row>
    <row r="764" spans="1:3" x14ac:dyDescent="0.25">
      <c r="A764" s="26"/>
      <c r="B764" s="5"/>
      <c r="C764" s="28"/>
    </row>
    <row r="765" spans="1:3" x14ac:dyDescent="0.25">
      <c r="A765" s="26"/>
      <c r="B765" s="5"/>
      <c r="C765" s="28"/>
    </row>
    <row r="766" spans="1:3" x14ac:dyDescent="0.25">
      <c r="A766" s="26"/>
      <c r="B766" s="5"/>
      <c r="C766" s="28"/>
    </row>
    <row r="767" spans="1:3" x14ac:dyDescent="0.25">
      <c r="A767" s="26"/>
      <c r="B767" s="5"/>
      <c r="C767" s="28"/>
    </row>
    <row r="768" spans="1:3" x14ac:dyDescent="0.25">
      <c r="A768" s="26"/>
      <c r="B768" s="5"/>
      <c r="C768" s="28"/>
    </row>
    <row r="769" spans="1:3" x14ac:dyDescent="0.25">
      <c r="A769" s="26"/>
      <c r="B769" s="5"/>
      <c r="C769" s="28"/>
    </row>
    <row r="770" spans="1:3" x14ac:dyDescent="0.25">
      <c r="A770" s="26"/>
      <c r="B770" s="5"/>
      <c r="C770" s="28"/>
    </row>
    <row r="771" spans="1:3" x14ac:dyDescent="0.25">
      <c r="A771" s="26"/>
      <c r="B771" s="5"/>
      <c r="C771" s="28"/>
    </row>
    <row r="772" spans="1:3" x14ac:dyDescent="0.25">
      <c r="A772" s="26"/>
      <c r="B772" s="5"/>
      <c r="C772" s="28"/>
    </row>
    <row r="773" spans="1:3" x14ac:dyDescent="0.25">
      <c r="A773" s="26"/>
      <c r="B773" s="5"/>
      <c r="C773" s="28"/>
    </row>
    <row r="774" spans="1:3" x14ac:dyDescent="0.25">
      <c r="A774" s="26"/>
      <c r="B774" s="5"/>
      <c r="C774" s="28"/>
    </row>
    <row r="775" spans="1:3" x14ac:dyDescent="0.25">
      <c r="A775" s="26"/>
      <c r="B775" s="5"/>
      <c r="C775" s="28"/>
    </row>
    <row r="776" spans="1:3" x14ac:dyDescent="0.25">
      <c r="A776" s="26"/>
      <c r="B776" s="5"/>
      <c r="C776" s="28"/>
    </row>
    <row r="777" spans="1:3" x14ac:dyDescent="0.25">
      <c r="A777" s="26"/>
      <c r="B777" s="5"/>
      <c r="C777" s="28"/>
    </row>
    <row r="778" spans="1:3" x14ac:dyDescent="0.25">
      <c r="A778" s="26"/>
      <c r="B778" s="5"/>
      <c r="C778" s="28"/>
    </row>
    <row r="779" spans="1:3" x14ac:dyDescent="0.25">
      <c r="A779" s="26"/>
      <c r="B779" s="5"/>
      <c r="C779" s="28"/>
    </row>
    <row r="780" spans="1:3" x14ac:dyDescent="0.25">
      <c r="A780" s="26"/>
      <c r="B780" s="5"/>
      <c r="C780" s="28"/>
    </row>
    <row r="781" spans="1:3" x14ac:dyDescent="0.25">
      <c r="A781" s="26"/>
      <c r="B781" s="5"/>
      <c r="C781" s="28"/>
    </row>
    <row r="782" spans="1:3" x14ac:dyDescent="0.25">
      <c r="A782" s="26"/>
      <c r="B782" s="5"/>
      <c r="C782" s="28"/>
    </row>
    <row r="783" spans="1:3" x14ac:dyDescent="0.25">
      <c r="A783" s="26"/>
      <c r="B783" s="5"/>
      <c r="C783" s="28"/>
    </row>
    <row r="784" spans="1:3" x14ac:dyDescent="0.25">
      <c r="A784" s="26"/>
      <c r="B784" s="5"/>
      <c r="C784" s="28"/>
    </row>
    <row r="785" spans="1:3" x14ac:dyDescent="0.25">
      <c r="A785" s="26"/>
      <c r="B785" s="5"/>
      <c r="C785" s="28"/>
    </row>
    <row r="786" spans="1:3" x14ac:dyDescent="0.25">
      <c r="A786" s="26"/>
      <c r="B786" s="5"/>
      <c r="C786" s="28"/>
    </row>
    <row r="787" spans="1:3" x14ac:dyDescent="0.25">
      <c r="A787" s="26"/>
      <c r="B787" s="5"/>
      <c r="C787" s="28"/>
    </row>
    <row r="788" spans="1:3" x14ac:dyDescent="0.25">
      <c r="A788" s="26"/>
      <c r="B788" s="5"/>
      <c r="C788" s="28"/>
    </row>
    <row r="789" spans="1:3" x14ac:dyDescent="0.25">
      <c r="A789" s="26"/>
      <c r="B789" s="5"/>
      <c r="C789" s="28"/>
    </row>
    <row r="790" spans="1:3" x14ac:dyDescent="0.25">
      <c r="A790" s="26"/>
      <c r="B790" s="5"/>
      <c r="C790" s="28"/>
    </row>
    <row r="791" spans="1:3" x14ac:dyDescent="0.25">
      <c r="A791" s="26"/>
      <c r="B791" s="5"/>
      <c r="C791" s="28"/>
    </row>
    <row r="792" spans="1:3" x14ac:dyDescent="0.25">
      <c r="A792" s="26"/>
      <c r="B792" s="5"/>
      <c r="C792" s="28"/>
    </row>
    <row r="793" spans="1:3" x14ac:dyDescent="0.25">
      <c r="A793" s="26"/>
      <c r="B793" s="5"/>
      <c r="C793" s="28"/>
    </row>
    <row r="794" spans="1:3" x14ac:dyDescent="0.25">
      <c r="A794" s="26"/>
      <c r="B794" s="5"/>
      <c r="C794" s="28"/>
    </row>
    <row r="795" spans="1:3" x14ac:dyDescent="0.25">
      <c r="A795" s="26"/>
      <c r="B795" s="5"/>
      <c r="C795" s="28"/>
    </row>
    <row r="796" spans="1:3" x14ac:dyDescent="0.25">
      <c r="A796" s="26"/>
      <c r="B796" s="5"/>
      <c r="C796" s="28"/>
    </row>
    <row r="797" spans="1:3" x14ac:dyDescent="0.25">
      <c r="A797" s="26"/>
      <c r="B797" s="5"/>
      <c r="C797" s="28"/>
    </row>
    <row r="798" spans="1:3" x14ac:dyDescent="0.25">
      <c r="A798" s="26"/>
      <c r="B798" s="5"/>
      <c r="C798" s="28"/>
    </row>
    <row r="799" spans="1:3" x14ac:dyDescent="0.25">
      <c r="A799" s="26"/>
      <c r="B799" s="5"/>
      <c r="C799" s="28"/>
    </row>
    <row r="800" spans="1:3" x14ac:dyDescent="0.25">
      <c r="A800" s="26"/>
      <c r="B800" s="5"/>
      <c r="C800" s="28"/>
    </row>
    <row r="801" spans="1:3" x14ac:dyDescent="0.25">
      <c r="A801" s="26"/>
      <c r="B801" s="5"/>
      <c r="C801" s="28"/>
    </row>
    <row r="802" spans="1:3" x14ac:dyDescent="0.25">
      <c r="A802" s="26"/>
      <c r="B802" s="5"/>
      <c r="C802" s="28"/>
    </row>
    <row r="803" spans="1:3" x14ac:dyDescent="0.25">
      <c r="A803" s="26"/>
      <c r="B803" s="5"/>
      <c r="C803" s="28"/>
    </row>
    <row r="804" spans="1:3" x14ac:dyDescent="0.25">
      <c r="A804" s="26"/>
      <c r="B804" s="5"/>
      <c r="C804" s="28"/>
    </row>
    <row r="805" spans="1:3" x14ac:dyDescent="0.25">
      <c r="A805" s="26"/>
      <c r="B805" s="5"/>
      <c r="C805" s="28"/>
    </row>
    <row r="806" spans="1:3" x14ac:dyDescent="0.25">
      <c r="A806" s="26"/>
      <c r="B806" s="5"/>
      <c r="C806" s="28"/>
    </row>
    <row r="807" spans="1:3" x14ac:dyDescent="0.25">
      <c r="A807" s="26"/>
      <c r="B807" s="5"/>
      <c r="C807" s="28"/>
    </row>
    <row r="808" spans="1:3" x14ac:dyDescent="0.25">
      <c r="A808" s="26"/>
      <c r="B808" s="5"/>
      <c r="C808" s="28"/>
    </row>
    <row r="809" spans="1:3" x14ac:dyDescent="0.25">
      <c r="A809" s="26"/>
      <c r="B809" s="5"/>
      <c r="C809" s="28"/>
    </row>
    <row r="810" spans="1:3" x14ac:dyDescent="0.25">
      <c r="A810" s="26"/>
      <c r="B810" s="5"/>
      <c r="C810" s="28"/>
    </row>
    <row r="811" spans="1:3" x14ac:dyDescent="0.25">
      <c r="A811" s="26"/>
      <c r="B811" s="5"/>
      <c r="C811" s="28"/>
    </row>
    <row r="812" spans="1:3" x14ac:dyDescent="0.25">
      <c r="A812" s="26"/>
      <c r="B812" s="5"/>
      <c r="C812" s="28"/>
    </row>
    <row r="813" spans="1:3" x14ac:dyDescent="0.25">
      <c r="A813" s="26"/>
      <c r="B813" s="5"/>
      <c r="C813" s="28"/>
    </row>
    <row r="814" spans="1:3" x14ac:dyDescent="0.25">
      <c r="A814" s="26"/>
      <c r="B814" s="5"/>
      <c r="C814" s="28"/>
    </row>
    <row r="815" spans="1:3" x14ac:dyDescent="0.25">
      <c r="A815" s="26"/>
      <c r="B815" s="5"/>
      <c r="C815" s="28"/>
    </row>
    <row r="816" spans="1:3" x14ac:dyDescent="0.25">
      <c r="A816" s="26"/>
      <c r="B816" s="5"/>
      <c r="C816" s="28"/>
    </row>
    <row r="817" spans="1:3" x14ac:dyDescent="0.25">
      <c r="A817" s="26"/>
      <c r="B817" s="5"/>
      <c r="C817" s="28"/>
    </row>
    <row r="818" spans="1:3" x14ac:dyDescent="0.25">
      <c r="A818" s="26"/>
      <c r="B818" s="5"/>
      <c r="C818" s="28"/>
    </row>
    <row r="819" spans="1:3" x14ac:dyDescent="0.25">
      <c r="A819" s="26"/>
      <c r="B819" s="5"/>
      <c r="C819" s="28"/>
    </row>
    <row r="820" spans="1:3" x14ac:dyDescent="0.25">
      <c r="A820" s="26"/>
      <c r="B820" s="5"/>
      <c r="C820" s="28"/>
    </row>
    <row r="821" spans="1:3" x14ac:dyDescent="0.25">
      <c r="A821" s="26"/>
      <c r="B821" s="5"/>
      <c r="C821" s="28"/>
    </row>
    <row r="822" spans="1:3" x14ac:dyDescent="0.25">
      <c r="A822" s="26"/>
      <c r="B822" s="5"/>
      <c r="C822" s="28"/>
    </row>
    <row r="823" spans="1:3" x14ac:dyDescent="0.25">
      <c r="A823" s="26"/>
      <c r="B823" s="5"/>
      <c r="C823" s="28"/>
    </row>
    <row r="824" spans="1:3" x14ac:dyDescent="0.25">
      <c r="A824" s="26"/>
      <c r="B824" s="5"/>
      <c r="C824" s="28"/>
    </row>
    <row r="825" spans="1:3" x14ac:dyDescent="0.25">
      <c r="A825" s="26"/>
      <c r="B825" s="5"/>
      <c r="C825" s="28"/>
    </row>
    <row r="826" spans="1:3" x14ac:dyDescent="0.25">
      <c r="A826" s="26"/>
      <c r="B826" s="5"/>
      <c r="C826" s="28"/>
    </row>
    <row r="827" spans="1:3" x14ac:dyDescent="0.25">
      <c r="A827" s="26"/>
      <c r="B827" s="5"/>
      <c r="C827" s="28"/>
    </row>
    <row r="828" spans="1:3" x14ac:dyDescent="0.25">
      <c r="A828" s="26"/>
      <c r="B828" s="5"/>
      <c r="C828" s="28"/>
    </row>
    <row r="829" spans="1:3" x14ac:dyDescent="0.25">
      <c r="A829" s="26"/>
      <c r="B829" s="5"/>
      <c r="C829" s="28"/>
    </row>
    <row r="830" spans="1:3" x14ac:dyDescent="0.25">
      <c r="A830" s="26"/>
      <c r="B830" s="5"/>
      <c r="C830" s="28"/>
    </row>
    <row r="831" spans="1:3" x14ac:dyDescent="0.25">
      <c r="A831" s="26"/>
      <c r="B831" s="5"/>
      <c r="C831" s="28"/>
    </row>
    <row r="832" spans="1:3" x14ac:dyDescent="0.25">
      <c r="A832" s="26"/>
      <c r="B832" s="5"/>
      <c r="C832" s="28"/>
    </row>
    <row r="833" spans="1:3" x14ac:dyDescent="0.25">
      <c r="A833" s="26"/>
      <c r="B833" s="5"/>
      <c r="C833" s="28"/>
    </row>
    <row r="834" spans="1:3" x14ac:dyDescent="0.25">
      <c r="A834" s="26"/>
      <c r="B834" s="5"/>
      <c r="C834" s="28"/>
    </row>
    <row r="835" spans="1:3" x14ac:dyDescent="0.25">
      <c r="A835" s="26"/>
      <c r="B835" s="5"/>
      <c r="C835" s="28"/>
    </row>
    <row r="836" spans="1:3" x14ac:dyDescent="0.25">
      <c r="A836" s="26"/>
      <c r="B836" s="5"/>
      <c r="C836" s="28"/>
    </row>
    <row r="837" spans="1:3" x14ac:dyDescent="0.25">
      <c r="A837" s="26"/>
      <c r="B837" s="5"/>
      <c r="C837" s="28"/>
    </row>
    <row r="838" spans="1:3" x14ac:dyDescent="0.25">
      <c r="A838" s="26"/>
      <c r="B838" s="5"/>
      <c r="C838" s="28"/>
    </row>
    <row r="839" spans="1:3" x14ac:dyDescent="0.25">
      <c r="A839" s="26"/>
      <c r="B839" s="5"/>
      <c r="C839" s="28"/>
    </row>
    <row r="840" spans="1:3" x14ac:dyDescent="0.25">
      <c r="A840" s="26"/>
      <c r="B840" s="5"/>
      <c r="C840" s="28"/>
    </row>
    <row r="841" spans="1:3" x14ac:dyDescent="0.25">
      <c r="A841" s="26"/>
      <c r="B841" s="5"/>
      <c r="C841" s="28"/>
    </row>
    <row r="842" spans="1:3" x14ac:dyDescent="0.25">
      <c r="A842" s="26"/>
      <c r="B842" s="5"/>
      <c r="C842" s="28"/>
    </row>
    <row r="843" spans="1:3" x14ac:dyDescent="0.25">
      <c r="A843" s="26"/>
      <c r="B843" s="5"/>
      <c r="C843" s="28"/>
    </row>
    <row r="844" spans="1:3" x14ac:dyDescent="0.25">
      <c r="A844" s="26"/>
      <c r="B844" s="5"/>
      <c r="C844" s="28"/>
    </row>
    <row r="845" spans="1:3" x14ac:dyDescent="0.25">
      <c r="A845" s="26"/>
      <c r="B845" s="5"/>
      <c r="C845" s="28"/>
    </row>
    <row r="846" spans="1:3" x14ac:dyDescent="0.25">
      <c r="A846" s="26"/>
      <c r="B846" s="5"/>
      <c r="C846" s="28"/>
    </row>
    <row r="847" spans="1:3" x14ac:dyDescent="0.25">
      <c r="A847" s="26"/>
      <c r="B847" s="5"/>
      <c r="C847" s="28"/>
    </row>
    <row r="848" spans="1:3" x14ac:dyDescent="0.25">
      <c r="A848" s="26"/>
      <c r="B848" s="5"/>
      <c r="C848" s="28"/>
    </row>
    <row r="849" spans="1:3" x14ac:dyDescent="0.25">
      <c r="A849" s="26"/>
      <c r="B849" s="5"/>
      <c r="C849" s="28"/>
    </row>
    <row r="850" spans="1:3" x14ac:dyDescent="0.25">
      <c r="A850" s="26"/>
      <c r="B850" s="5"/>
      <c r="C850" s="28"/>
    </row>
    <row r="851" spans="1:3" x14ac:dyDescent="0.25">
      <c r="A851" s="26"/>
      <c r="B851" s="5"/>
      <c r="C851" s="28"/>
    </row>
    <row r="852" spans="1:3" x14ac:dyDescent="0.25">
      <c r="A852" s="26"/>
      <c r="B852" s="5"/>
      <c r="C852" s="28"/>
    </row>
    <row r="853" spans="1:3" x14ac:dyDescent="0.25">
      <c r="A853" s="26"/>
      <c r="B853" s="5"/>
      <c r="C853" s="28"/>
    </row>
    <row r="854" spans="1:3" x14ac:dyDescent="0.25">
      <c r="A854" s="26"/>
      <c r="B854" s="5"/>
      <c r="C854" s="28"/>
    </row>
    <row r="855" spans="1:3" x14ac:dyDescent="0.25">
      <c r="A855" s="26"/>
      <c r="B855" s="5"/>
      <c r="C855" s="28"/>
    </row>
    <row r="856" spans="1:3" x14ac:dyDescent="0.25">
      <c r="A856" s="26"/>
      <c r="B856" s="5"/>
      <c r="C856" s="28"/>
    </row>
    <row r="857" spans="1:3" x14ac:dyDescent="0.25">
      <c r="A857" s="26"/>
      <c r="B857" s="5"/>
      <c r="C857" s="28"/>
    </row>
    <row r="858" spans="1:3" x14ac:dyDescent="0.25">
      <c r="A858" s="26"/>
      <c r="B858" s="5"/>
      <c r="C858" s="28"/>
    </row>
    <row r="859" spans="1:3" x14ac:dyDescent="0.25">
      <c r="A859" s="26"/>
      <c r="B859" s="5"/>
      <c r="C859" s="28"/>
    </row>
    <row r="860" spans="1:3" x14ac:dyDescent="0.25">
      <c r="A860" s="26"/>
      <c r="B860" s="5"/>
      <c r="C860" s="28"/>
    </row>
    <row r="861" spans="1:3" x14ac:dyDescent="0.25">
      <c r="A861" s="26"/>
      <c r="B861" s="5"/>
      <c r="C861" s="28"/>
    </row>
    <row r="862" spans="1:3" x14ac:dyDescent="0.25">
      <c r="A862" s="26"/>
      <c r="B862" s="5"/>
      <c r="C862" s="28"/>
    </row>
    <row r="863" spans="1:3" x14ac:dyDescent="0.25">
      <c r="A863" s="26"/>
      <c r="B863" s="5"/>
      <c r="C863" s="28"/>
    </row>
    <row r="864" spans="1:3" x14ac:dyDescent="0.25">
      <c r="A864" s="26"/>
      <c r="B864" s="5"/>
      <c r="C864" s="28"/>
    </row>
    <row r="865" spans="1:3" x14ac:dyDescent="0.25">
      <c r="A865" s="26"/>
      <c r="B865" s="5"/>
      <c r="C865" s="28"/>
    </row>
    <row r="866" spans="1:3" x14ac:dyDescent="0.25">
      <c r="A866" s="26"/>
      <c r="B866" s="5"/>
      <c r="C866" s="28"/>
    </row>
    <row r="867" spans="1:3" x14ac:dyDescent="0.25">
      <c r="A867" s="26"/>
      <c r="B867" s="5"/>
      <c r="C867" s="28"/>
    </row>
    <row r="868" spans="1:3" x14ac:dyDescent="0.25">
      <c r="A868" s="26"/>
      <c r="B868" s="5"/>
      <c r="C868" s="28"/>
    </row>
    <row r="869" spans="1:3" x14ac:dyDescent="0.25">
      <c r="A869" s="26"/>
      <c r="B869" s="5"/>
      <c r="C869" s="28"/>
    </row>
    <row r="870" spans="1:3" x14ac:dyDescent="0.25">
      <c r="A870" s="26"/>
      <c r="B870" s="5"/>
      <c r="C870" s="28"/>
    </row>
    <row r="871" spans="1:3" x14ac:dyDescent="0.25">
      <c r="A871" s="26"/>
      <c r="B871" s="5"/>
      <c r="C871" s="28"/>
    </row>
    <row r="872" spans="1:3" x14ac:dyDescent="0.25">
      <c r="A872" s="26"/>
      <c r="B872" s="5"/>
      <c r="C872" s="28"/>
    </row>
    <row r="873" spans="1:3" x14ac:dyDescent="0.25">
      <c r="A873" s="26"/>
      <c r="B873" s="5"/>
      <c r="C873" s="28"/>
    </row>
    <row r="874" spans="1:3" x14ac:dyDescent="0.25">
      <c r="A874" s="26"/>
      <c r="B874" s="5"/>
      <c r="C874" s="28"/>
    </row>
    <row r="875" spans="1:3" x14ac:dyDescent="0.25">
      <c r="A875" s="26"/>
      <c r="B875" s="5"/>
      <c r="C875" s="28"/>
    </row>
    <row r="876" spans="1:3" x14ac:dyDescent="0.25">
      <c r="A876" s="26"/>
      <c r="B876" s="5"/>
      <c r="C876" s="28"/>
    </row>
    <row r="877" spans="1:3" x14ac:dyDescent="0.25">
      <c r="A877" s="26"/>
      <c r="B877" s="5"/>
      <c r="C877" s="28"/>
    </row>
    <row r="878" spans="1:3" x14ac:dyDescent="0.25">
      <c r="A878" s="26"/>
      <c r="B878" s="5"/>
      <c r="C878" s="28"/>
    </row>
    <row r="879" spans="1:3" x14ac:dyDescent="0.25">
      <c r="A879" s="26"/>
      <c r="B879" s="5"/>
      <c r="C879" s="28"/>
    </row>
    <row r="880" spans="1:3" x14ac:dyDescent="0.25">
      <c r="A880" s="26"/>
      <c r="B880" s="5"/>
      <c r="C880" s="28"/>
    </row>
    <row r="881" spans="1:3" x14ac:dyDescent="0.25">
      <c r="A881" s="26"/>
      <c r="B881" s="5"/>
      <c r="C881" s="28"/>
    </row>
    <row r="882" spans="1:3" x14ac:dyDescent="0.25">
      <c r="A882" s="26"/>
      <c r="B882" s="5"/>
      <c r="C882" s="28"/>
    </row>
    <row r="883" spans="1:3" x14ac:dyDescent="0.25">
      <c r="A883" s="26"/>
      <c r="B883" s="5"/>
      <c r="C883" s="28"/>
    </row>
    <row r="884" spans="1:3" x14ac:dyDescent="0.25">
      <c r="A884" s="26"/>
      <c r="B884" s="5"/>
      <c r="C884" s="28"/>
    </row>
    <row r="885" spans="1:3" x14ac:dyDescent="0.25">
      <c r="A885" s="26"/>
      <c r="B885" s="5"/>
      <c r="C885" s="28"/>
    </row>
    <row r="886" spans="1:3" x14ac:dyDescent="0.25">
      <c r="A886" s="26"/>
      <c r="B886" s="5"/>
      <c r="C886" s="28"/>
    </row>
    <row r="887" spans="1:3" x14ac:dyDescent="0.25">
      <c r="A887" s="26"/>
      <c r="B887" s="5"/>
      <c r="C887" s="28"/>
    </row>
    <row r="888" spans="1:3" x14ac:dyDescent="0.25">
      <c r="A888" s="26"/>
      <c r="B888" s="5"/>
      <c r="C888" s="28"/>
    </row>
    <row r="889" spans="1:3" x14ac:dyDescent="0.25">
      <c r="A889" s="26"/>
      <c r="B889" s="5"/>
      <c r="C889" s="28"/>
    </row>
    <row r="890" spans="1:3" x14ac:dyDescent="0.25">
      <c r="A890" s="26"/>
      <c r="B890" s="5"/>
      <c r="C890" s="28"/>
    </row>
    <row r="891" spans="1:3" x14ac:dyDescent="0.25">
      <c r="A891" s="26"/>
      <c r="B891" s="5"/>
      <c r="C891" s="28"/>
    </row>
    <row r="892" spans="1:3" x14ac:dyDescent="0.25">
      <c r="A892" s="26"/>
      <c r="B892" s="5"/>
      <c r="C892" s="28"/>
    </row>
    <row r="893" spans="1:3" x14ac:dyDescent="0.25">
      <c r="A893" s="26"/>
      <c r="B893" s="5"/>
      <c r="C893" s="28"/>
    </row>
    <row r="894" spans="1:3" x14ac:dyDescent="0.25">
      <c r="A894" s="26"/>
      <c r="B894" s="5"/>
      <c r="C894" s="28"/>
    </row>
    <row r="895" spans="1:3" x14ac:dyDescent="0.25">
      <c r="A895" s="26"/>
      <c r="B895" s="5"/>
      <c r="C895" s="28"/>
    </row>
    <row r="896" spans="1:3" x14ac:dyDescent="0.25">
      <c r="A896" s="26"/>
      <c r="B896" s="5"/>
      <c r="C896" s="28"/>
    </row>
    <row r="897" spans="1:3" x14ac:dyDescent="0.25">
      <c r="A897" s="26"/>
      <c r="B897" s="5"/>
      <c r="C897" s="28"/>
    </row>
    <row r="898" spans="1:3" x14ac:dyDescent="0.25">
      <c r="A898" s="26"/>
      <c r="B898" s="5"/>
      <c r="C898" s="28"/>
    </row>
    <row r="899" spans="1:3" x14ac:dyDescent="0.25">
      <c r="A899" s="26"/>
      <c r="B899" s="5"/>
      <c r="C899" s="28"/>
    </row>
    <row r="900" spans="1:3" x14ac:dyDescent="0.25">
      <c r="A900" s="26"/>
      <c r="B900" s="5"/>
      <c r="C900" s="28"/>
    </row>
    <row r="901" spans="1:3" x14ac:dyDescent="0.25">
      <c r="A901" s="26"/>
      <c r="B901" s="5"/>
      <c r="C901" s="28"/>
    </row>
    <row r="902" spans="1:3" x14ac:dyDescent="0.25">
      <c r="A902" s="26"/>
      <c r="B902" s="5"/>
      <c r="C902" s="28"/>
    </row>
    <row r="903" spans="1:3" x14ac:dyDescent="0.25">
      <c r="A903" s="26"/>
      <c r="B903" s="5"/>
      <c r="C903" s="28"/>
    </row>
    <row r="904" spans="1:3" x14ac:dyDescent="0.25">
      <c r="A904" s="26"/>
      <c r="B904" s="5"/>
      <c r="C904" s="28"/>
    </row>
    <row r="905" spans="1:3" x14ac:dyDescent="0.25">
      <c r="A905" s="26"/>
      <c r="B905" s="5"/>
      <c r="C905" s="28"/>
    </row>
    <row r="906" spans="1:3" x14ac:dyDescent="0.25">
      <c r="A906" s="26"/>
      <c r="B906" s="5"/>
      <c r="C906" s="28"/>
    </row>
    <row r="907" spans="1:3" x14ac:dyDescent="0.25">
      <c r="A907" s="26"/>
      <c r="B907" s="5"/>
      <c r="C907" s="28"/>
    </row>
    <row r="908" spans="1:3" x14ac:dyDescent="0.25">
      <c r="A908" s="26"/>
      <c r="B908" s="5"/>
      <c r="C908" s="28"/>
    </row>
    <row r="909" spans="1:3" x14ac:dyDescent="0.25">
      <c r="A909" s="26"/>
      <c r="B909" s="5"/>
      <c r="C909" s="28"/>
    </row>
    <row r="910" spans="1:3" x14ac:dyDescent="0.25">
      <c r="A910" s="26"/>
      <c r="B910" s="5"/>
      <c r="C910" s="28"/>
    </row>
    <row r="911" spans="1:3" x14ac:dyDescent="0.25">
      <c r="A911" s="26"/>
      <c r="B911" s="5"/>
      <c r="C911" s="28"/>
    </row>
    <row r="912" spans="1:3" x14ac:dyDescent="0.25">
      <c r="A912" s="26"/>
      <c r="B912" s="5"/>
      <c r="C912" s="28"/>
    </row>
    <row r="913" spans="1:3" x14ac:dyDescent="0.25">
      <c r="A913" s="26"/>
      <c r="B913" s="5"/>
      <c r="C913" s="28"/>
    </row>
    <row r="914" spans="1:3" x14ac:dyDescent="0.25">
      <c r="A914" s="26"/>
      <c r="B914" s="5"/>
      <c r="C914" s="28"/>
    </row>
    <row r="915" spans="1:3" x14ac:dyDescent="0.25">
      <c r="A915" s="26"/>
      <c r="B915" s="5"/>
      <c r="C915" s="28"/>
    </row>
    <row r="916" spans="1:3" x14ac:dyDescent="0.25">
      <c r="A916" s="26"/>
      <c r="B916" s="5"/>
      <c r="C916" s="28"/>
    </row>
    <row r="917" spans="1:3" x14ac:dyDescent="0.25">
      <c r="A917" s="26"/>
      <c r="B917" s="5"/>
      <c r="C917" s="28"/>
    </row>
    <row r="918" spans="1:3" x14ac:dyDescent="0.25">
      <c r="A918" s="26"/>
      <c r="B918" s="5"/>
      <c r="C918" s="28"/>
    </row>
    <row r="919" spans="1:3" x14ac:dyDescent="0.25">
      <c r="A919" s="26"/>
      <c r="B919" s="5"/>
      <c r="C919" s="28"/>
    </row>
    <row r="920" spans="1:3" x14ac:dyDescent="0.25">
      <c r="A920" s="26"/>
      <c r="B920" s="5"/>
      <c r="C920" s="28"/>
    </row>
    <row r="921" spans="1:3" x14ac:dyDescent="0.25">
      <c r="A921" s="26"/>
      <c r="B921" s="5"/>
      <c r="C921" s="28"/>
    </row>
    <row r="922" spans="1:3" x14ac:dyDescent="0.25">
      <c r="A922" s="26"/>
      <c r="B922" s="5"/>
      <c r="C922" s="28"/>
    </row>
    <row r="923" spans="1:3" x14ac:dyDescent="0.25">
      <c r="A923" s="26"/>
      <c r="B923" s="5"/>
      <c r="C923" s="28"/>
    </row>
    <row r="924" spans="1:3" x14ac:dyDescent="0.25">
      <c r="A924" s="26"/>
      <c r="B924" s="5"/>
      <c r="C924" s="28"/>
    </row>
    <row r="925" spans="1:3" x14ac:dyDescent="0.25">
      <c r="A925" s="26"/>
      <c r="B925" s="5"/>
      <c r="C925" s="28"/>
    </row>
    <row r="926" spans="1:3" x14ac:dyDescent="0.25">
      <c r="A926" s="26"/>
      <c r="B926" s="5"/>
      <c r="C926" s="28"/>
    </row>
    <row r="927" spans="1:3" x14ac:dyDescent="0.25">
      <c r="A927" s="26"/>
      <c r="B927" s="5"/>
      <c r="C927" s="28"/>
    </row>
    <row r="928" spans="1:3" x14ac:dyDescent="0.25">
      <c r="A928" s="26"/>
      <c r="B928" s="5"/>
      <c r="C928" s="28"/>
    </row>
    <row r="929" spans="1:3" x14ac:dyDescent="0.25">
      <c r="A929" s="26"/>
      <c r="B929" s="5"/>
      <c r="C929" s="28"/>
    </row>
    <row r="930" spans="1:3" x14ac:dyDescent="0.25">
      <c r="A930" s="26"/>
      <c r="B930" s="5"/>
      <c r="C930" s="28"/>
    </row>
    <row r="931" spans="1:3" x14ac:dyDescent="0.25">
      <c r="A931" s="26"/>
      <c r="B931" s="5"/>
      <c r="C931" s="28"/>
    </row>
    <row r="932" spans="1:3" x14ac:dyDescent="0.25">
      <c r="A932" s="26"/>
      <c r="B932" s="5"/>
      <c r="C932" s="28"/>
    </row>
    <row r="933" spans="1:3" x14ac:dyDescent="0.25">
      <c r="A933" s="26"/>
      <c r="B933" s="5"/>
      <c r="C933" s="28"/>
    </row>
    <row r="934" spans="1:3" x14ac:dyDescent="0.25">
      <c r="A934" s="26"/>
      <c r="B934" s="5"/>
      <c r="C934" s="28"/>
    </row>
    <row r="935" spans="1:3" x14ac:dyDescent="0.25">
      <c r="A935" s="26"/>
      <c r="B935" s="5"/>
      <c r="C935" s="28"/>
    </row>
    <row r="936" spans="1:3" x14ac:dyDescent="0.25">
      <c r="A936" s="26"/>
      <c r="B936" s="5"/>
      <c r="C936" s="28"/>
    </row>
    <row r="937" spans="1:3" x14ac:dyDescent="0.25">
      <c r="A937" s="26"/>
      <c r="B937" s="5"/>
      <c r="C937" s="28"/>
    </row>
    <row r="938" spans="1:3" x14ac:dyDescent="0.25">
      <c r="A938" s="26"/>
      <c r="B938" s="5"/>
      <c r="C938" s="28"/>
    </row>
    <row r="939" spans="1:3" x14ac:dyDescent="0.25">
      <c r="A939" s="26"/>
      <c r="B939" s="5"/>
      <c r="C939" s="28"/>
    </row>
    <row r="940" spans="1:3" x14ac:dyDescent="0.25">
      <c r="A940" s="26"/>
      <c r="B940" s="5"/>
      <c r="C940" s="28"/>
    </row>
    <row r="941" spans="1:3" x14ac:dyDescent="0.25">
      <c r="A941" s="26"/>
      <c r="B941" s="5"/>
      <c r="C941" s="28"/>
    </row>
    <row r="942" spans="1:3" x14ac:dyDescent="0.25">
      <c r="A942" s="26"/>
      <c r="B942" s="5"/>
      <c r="C942" s="28"/>
    </row>
    <row r="943" spans="1:3" x14ac:dyDescent="0.25">
      <c r="A943" s="26"/>
      <c r="B943" s="5"/>
      <c r="C943" s="28"/>
    </row>
    <row r="944" spans="1:3" x14ac:dyDescent="0.25">
      <c r="A944" s="26"/>
      <c r="B944" s="5"/>
      <c r="C944" s="28"/>
    </row>
    <row r="945" spans="1:3" x14ac:dyDescent="0.25">
      <c r="A945" s="26"/>
      <c r="B945" s="5"/>
      <c r="C945" s="28"/>
    </row>
    <row r="946" spans="1:3" x14ac:dyDescent="0.25">
      <c r="A946" s="26"/>
      <c r="B946" s="5"/>
      <c r="C946" s="28"/>
    </row>
    <row r="947" spans="1:3" x14ac:dyDescent="0.25">
      <c r="A947" s="26"/>
      <c r="B947" s="5"/>
      <c r="C947" s="28"/>
    </row>
    <row r="948" spans="1:3" x14ac:dyDescent="0.25">
      <c r="A948" s="26"/>
      <c r="B948" s="5"/>
      <c r="C948" s="28"/>
    </row>
    <row r="949" spans="1:3" x14ac:dyDescent="0.25">
      <c r="A949" s="26"/>
      <c r="B949" s="5"/>
      <c r="C949" s="28"/>
    </row>
    <row r="950" spans="1:3" x14ac:dyDescent="0.25">
      <c r="A950" s="26"/>
      <c r="B950" s="5"/>
      <c r="C950" s="28"/>
    </row>
    <row r="951" spans="1:3" x14ac:dyDescent="0.25">
      <c r="A951" s="26"/>
      <c r="B951" s="5"/>
      <c r="C951" s="28"/>
    </row>
    <row r="952" spans="1:3" x14ac:dyDescent="0.25">
      <c r="A952" s="26"/>
      <c r="B952" s="5"/>
      <c r="C952" s="28"/>
    </row>
    <row r="953" spans="1:3" x14ac:dyDescent="0.25">
      <c r="A953" s="26"/>
      <c r="B953" s="5"/>
      <c r="C953" s="28"/>
    </row>
    <row r="954" spans="1:3" x14ac:dyDescent="0.25">
      <c r="A954" s="26"/>
      <c r="B954" s="5"/>
      <c r="C954" s="28"/>
    </row>
    <row r="955" spans="1:3" x14ac:dyDescent="0.25">
      <c r="A955" s="26"/>
      <c r="B955" s="5"/>
      <c r="C955" s="28"/>
    </row>
    <row r="956" spans="1:3" x14ac:dyDescent="0.25">
      <c r="A956" s="26"/>
      <c r="B956" s="5"/>
      <c r="C956" s="28"/>
    </row>
    <row r="957" spans="1:3" x14ac:dyDescent="0.25">
      <c r="A957" s="26"/>
      <c r="B957" s="5"/>
      <c r="C957" s="28"/>
    </row>
    <row r="958" spans="1:3" x14ac:dyDescent="0.25">
      <c r="A958" s="26"/>
      <c r="B958" s="5"/>
      <c r="C958" s="28"/>
    </row>
    <row r="959" spans="1:3" x14ac:dyDescent="0.25">
      <c r="A959" s="26"/>
      <c r="B959" s="5"/>
      <c r="C959" s="28"/>
    </row>
    <row r="960" spans="1:3" x14ac:dyDescent="0.25">
      <c r="A960" s="26"/>
      <c r="B960" s="5"/>
      <c r="C960" s="28"/>
    </row>
    <row r="961" spans="1:3" x14ac:dyDescent="0.25">
      <c r="A961" s="26"/>
      <c r="B961" s="5"/>
      <c r="C961" s="28"/>
    </row>
    <row r="962" spans="1:3" x14ac:dyDescent="0.25">
      <c r="A962" s="26"/>
      <c r="B962" s="5"/>
      <c r="C962" s="28"/>
    </row>
    <row r="963" spans="1:3" x14ac:dyDescent="0.25">
      <c r="A963" s="26"/>
      <c r="B963" s="5"/>
      <c r="C963" s="28"/>
    </row>
    <row r="964" spans="1:3" x14ac:dyDescent="0.25">
      <c r="A964" s="26"/>
      <c r="B964" s="5"/>
      <c r="C964" s="28"/>
    </row>
    <row r="965" spans="1:3" x14ac:dyDescent="0.25">
      <c r="A965" s="26"/>
      <c r="B965" s="5"/>
      <c r="C965" s="28"/>
    </row>
    <row r="966" spans="1:3" x14ac:dyDescent="0.25">
      <c r="A966" s="26"/>
      <c r="B966" s="5"/>
      <c r="C966" s="28"/>
    </row>
    <row r="967" spans="1:3" x14ac:dyDescent="0.25">
      <c r="A967" s="26"/>
      <c r="B967" s="5"/>
      <c r="C967" s="28"/>
    </row>
    <row r="968" spans="1:3" x14ac:dyDescent="0.25">
      <c r="A968" s="26"/>
      <c r="B968" s="5"/>
      <c r="C968" s="28"/>
    </row>
    <row r="969" spans="1:3" x14ac:dyDescent="0.25">
      <c r="A969" s="26"/>
      <c r="B969" s="5"/>
      <c r="C969" s="28"/>
    </row>
    <row r="970" spans="1:3" x14ac:dyDescent="0.25">
      <c r="A970" s="26"/>
      <c r="B970" s="5"/>
      <c r="C970" s="28"/>
    </row>
    <row r="971" spans="1:3" x14ac:dyDescent="0.25">
      <c r="A971" s="26"/>
      <c r="B971" s="5"/>
      <c r="C971" s="28"/>
    </row>
    <row r="972" spans="1:3" x14ac:dyDescent="0.25">
      <c r="A972" s="26"/>
      <c r="B972" s="5"/>
      <c r="C972" s="28"/>
    </row>
    <row r="973" spans="1:3" x14ac:dyDescent="0.25">
      <c r="A973" s="26"/>
      <c r="B973" s="5"/>
      <c r="C973" s="28"/>
    </row>
    <row r="974" spans="1:3" x14ac:dyDescent="0.25">
      <c r="A974" s="26"/>
      <c r="B974" s="5"/>
      <c r="C974" s="28"/>
    </row>
    <row r="975" spans="1:3" x14ac:dyDescent="0.25">
      <c r="A975" s="26"/>
      <c r="B975" s="5"/>
      <c r="C975" s="28"/>
    </row>
    <row r="976" spans="1:3" x14ac:dyDescent="0.25">
      <c r="A976" s="26"/>
      <c r="B976" s="5"/>
      <c r="C976" s="28"/>
    </row>
    <row r="977" spans="1:3" x14ac:dyDescent="0.25">
      <c r="A977" s="26"/>
      <c r="B977" s="5"/>
      <c r="C977" s="28"/>
    </row>
    <row r="978" spans="1:3" x14ac:dyDescent="0.25">
      <c r="A978" s="26"/>
      <c r="B978" s="5"/>
      <c r="C978" s="28"/>
    </row>
    <row r="979" spans="1:3" x14ac:dyDescent="0.25">
      <c r="A979" s="26"/>
      <c r="B979" s="5"/>
      <c r="C979" s="28"/>
    </row>
    <row r="980" spans="1:3" x14ac:dyDescent="0.25">
      <c r="A980" s="26"/>
      <c r="B980" s="5"/>
      <c r="C980" s="28"/>
    </row>
    <row r="981" spans="1:3" x14ac:dyDescent="0.25">
      <c r="A981" s="26"/>
      <c r="B981" s="5"/>
      <c r="C981" s="28"/>
    </row>
    <row r="982" spans="1:3" x14ac:dyDescent="0.25">
      <c r="A982" s="26"/>
      <c r="B982" s="5"/>
      <c r="C982" s="28"/>
    </row>
    <row r="983" spans="1:3" x14ac:dyDescent="0.25">
      <c r="A983" s="26"/>
      <c r="B983" s="5"/>
      <c r="C983" s="28"/>
    </row>
    <row r="984" spans="1:3" x14ac:dyDescent="0.25">
      <c r="A984" s="26"/>
      <c r="B984" s="5"/>
      <c r="C984" s="28"/>
    </row>
    <row r="985" spans="1:3" x14ac:dyDescent="0.25">
      <c r="A985" s="26"/>
      <c r="B985" s="5"/>
      <c r="C985" s="28"/>
    </row>
    <row r="986" spans="1:3" x14ac:dyDescent="0.25">
      <c r="A986" s="26"/>
      <c r="B986" s="5"/>
      <c r="C986" s="28"/>
    </row>
    <row r="987" spans="1:3" x14ac:dyDescent="0.25">
      <c r="A987" s="26"/>
      <c r="B987" s="5"/>
      <c r="C987" s="28"/>
    </row>
    <row r="988" spans="1:3" x14ac:dyDescent="0.25">
      <c r="A988" s="26"/>
      <c r="B988" s="5"/>
      <c r="C988" s="28"/>
    </row>
    <row r="989" spans="1:3" x14ac:dyDescent="0.25">
      <c r="A989" s="26"/>
      <c r="B989" s="5"/>
      <c r="C989" s="28"/>
    </row>
    <row r="990" spans="1:3" x14ac:dyDescent="0.25">
      <c r="A990" s="26"/>
      <c r="B990" s="5"/>
      <c r="C990" s="28"/>
    </row>
    <row r="991" spans="1:3" x14ac:dyDescent="0.25">
      <c r="A991" s="26"/>
      <c r="B991" s="5"/>
      <c r="C991" s="28"/>
    </row>
    <row r="992" spans="1:3" x14ac:dyDescent="0.25">
      <c r="A992" s="26"/>
      <c r="B992" s="5"/>
      <c r="C992" s="28"/>
    </row>
    <row r="993" spans="1:3" x14ac:dyDescent="0.25">
      <c r="A993" s="26"/>
      <c r="B993" s="5"/>
      <c r="C993" s="28"/>
    </row>
    <row r="994" spans="1:3" x14ac:dyDescent="0.25">
      <c r="A994" s="26"/>
      <c r="B994" s="5"/>
      <c r="C994" s="28"/>
    </row>
    <row r="995" spans="1:3" x14ac:dyDescent="0.25">
      <c r="A995" s="26"/>
      <c r="B995" s="5"/>
      <c r="C995" s="28"/>
    </row>
    <row r="996" spans="1:3" x14ac:dyDescent="0.25">
      <c r="A996" s="26"/>
      <c r="B996" s="5"/>
      <c r="C996" s="28"/>
    </row>
    <row r="997" spans="1:3" x14ac:dyDescent="0.25">
      <c r="A997" s="26"/>
      <c r="B997" s="5"/>
      <c r="C997" s="28"/>
    </row>
    <row r="998" spans="1:3" x14ac:dyDescent="0.25">
      <c r="A998" s="26"/>
      <c r="B998" s="5"/>
      <c r="C998" s="28"/>
    </row>
    <row r="999" spans="1:3" x14ac:dyDescent="0.25">
      <c r="A999" s="26"/>
      <c r="B999" s="5"/>
      <c r="C999" s="28"/>
    </row>
    <row r="1000" spans="1:3" x14ac:dyDescent="0.25">
      <c r="A1000" s="26"/>
      <c r="B1000" s="5"/>
      <c r="C1000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44401-4B9F-4B3C-8FE5-6B8491AFFDB2}">
  <sheetPr codeName="Arkusz4"/>
  <dimension ref="A1:C1000"/>
  <sheetViews>
    <sheetView workbookViewId="0">
      <selection activeCell="B3" sqref="B3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19" t="s">
        <v>28</v>
      </c>
      <c r="B1" s="19" t="s">
        <v>30</v>
      </c>
      <c r="C1" s="19" t="s">
        <v>34</v>
      </c>
    </row>
    <row r="2" spans="1:3" x14ac:dyDescent="0.25">
      <c r="A2" s="26">
        <v>43655</v>
      </c>
      <c r="B2" s="5">
        <v>719</v>
      </c>
      <c r="C2" s="28"/>
    </row>
    <row r="3" spans="1:3" x14ac:dyDescent="0.25">
      <c r="A3" s="26"/>
      <c r="B3" s="5"/>
      <c r="C3" s="28"/>
    </row>
    <row r="4" spans="1:3" x14ac:dyDescent="0.25">
      <c r="A4" s="26"/>
      <c r="B4" s="5"/>
      <c r="C4" s="28"/>
    </row>
    <row r="5" spans="1:3" x14ac:dyDescent="0.25">
      <c r="A5" s="26"/>
      <c r="B5" s="5"/>
      <c r="C5" s="28"/>
    </row>
    <row r="6" spans="1:3" x14ac:dyDescent="0.25">
      <c r="A6" s="26"/>
      <c r="B6" s="5"/>
      <c r="C6" s="28"/>
    </row>
    <row r="7" spans="1:3" x14ac:dyDescent="0.25">
      <c r="A7" s="26"/>
      <c r="B7" s="5"/>
      <c r="C7" s="28"/>
    </row>
    <row r="8" spans="1:3" x14ac:dyDescent="0.25">
      <c r="A8" s="26"/>
      <c r="B8" s="5"/>
      <c r="C8" s="28"/>
    </row>
    <row r="9" spans="1:3" x14ac:dyDescent="0.25">
      <c r="A9" s="26"/>
      <c r="B9" s="5"/>
      <c r="C9" s="28"/>
    </row>
    <row r="10" spans="1:3" x14ac:dyDescent="0.25">
      <c r="A10" s="26"/>
      <c r="B10" s="5"/>
      <c r="C10" s="28"/>
    </row>
    <row r="11" spans="1:3" x14ac:dyDescent="0.25">
      <c r="A11" s="26"/>
      <c r="B11" s="5"/>
      <c r="C11" s="28"/>
    </row>
    <row r="12" spans="1:3" x14ac:dyDescent="0.25">
      <c r="A12" s="26"/>
      <c r="B12" s="5"/>
      <c r="C12" s="28"/>
    </row>
    <row r="13" spans="1:3" x14ac:dyDescent="0.25">
      <c r="A13" s="26"/>
      <c r="B13" s="5"/>
      <c r="C13" s="28"/>
    </row>
    <row r="14" spans="1:3" x14ac:dyDescent="0.25">
      <c r="A14" s="26"/>
      <c r="B14" s="5"/>
      <c r="C14" s="28"/>
    </row>
    <row r="15" spans="1:3" x14ac:dyDescent="0.25">
      <c r="A15" s="26"/>
      <c r="B15" s="5"/>
      <c r="C15" s="28"/>
    </row>
    <row r="16" spans="1:3" x14ac:dyDescent="0.25">
      <c r="A16" s="26"/>
      <c r="B16" s="5"/>
      <c r="C16" s="28"/>
    </row>
    <row r="17" spans="1:3" x14ac:dyDescent="0.25">
      <c r="A17" s="26"/>
      <c r="B17" s="5"/>
      <c r="C17" s="28"/>
    </row>
    <row r="18" spans="1:3" x14ac:dyDescent="0.25">
      <c r="A18" s="26"/>
      <c r="B18" s="5"/>
      <c r="C18" s="28"/>
    </row>
    <row r="19" spans="1:3" x14ac:dyDescent="0.25">
      <c r="A19" s="26"/>
      <c r="B19" s="5"/>
      <c r="C19" s="28"/>
    </row>
    <row r="20" spans="1:3" x14ac:dyDescent="0.25">
      <c r="A20" s="26"/>
      <c r="B20" s="5"/>
      <c r="C20" s="28"/>
    </row>
    <row r="21" spans="1:3" x14ac:dyDescent="0.25">
      <c r="A21" s="26"/>
      <c r="B21" s="5"/>
      <c r="C21" s="28"/>
    </row>
    <row r="22" spans="1:3" x14ac:dyDescent="0.25">
      <c r="A22" s="26"/>
      <c r="B22" s="5"/>
      <c r="C22" s="28"/>
    </row>
    <row r="23" spans="1:3" x14ac:dyDescent="0.25">
      <c r="A23" s="26"/>
      <c r="B23" s="5"/>
      <c r="C23" s="28"/>
    </row>
    <row r="24" spans="1:3" x14ac:dyDescent="0.25">
      <c r="A24" s="26"/>
      <c r="B24" s="5"/>
      <c r="C24" s="28"/>
    </row>
    <row r="25" spans="1:3" x14ac:dyDescent="0.25">
      <c r="A25" s="26"/>
      <c r="B25" s="5"/>
      <c r="C25" s="28"/>
    </row>
    <row r="26" spans="1:3" x14ac:dyDescent="0.25">
      <c r="A26" s="26"/>
      <c r="B26" s="5"/>
      <c r="C26" s="28"/>
    </row>
    <row r="27" spans="1:3" x14ac:dyDescent="0.25">
      <c r="A27" s="26"/>
      <c r="B27" s="5"/>
      <c r="C27" s="28"/>
    </row>
    <row r="28" spans="1:3" x14ac:dyDescent="0.25">
      <c r="A28" s="26"/>
      <c r="B28" s="5"/>
      <c r="C28" s="28"/>
    </row>
    <row r="29" spans="1:3" x14ac:dyDescent="0.25">
      <c r="A29" s="26"/>
      <c r="B29" s="5"/>
      <c r="C29" s="28"/>
    </row>
    <row r="30" spans="1:3" x14ac:dyDescent="0.25">
      <c r="A30" s="26"/>
      <c r="B30" s="5"/>
      <c r="C30" s="28"/>
    </row>
    <row r="31" spans="1:3" x14ac:dyDescent="0.25">
      <c r="A31" s="26"/>
      <c r="B31" s="5"/>
      <c r="C31" s="28"/>
    </row>
    <row r="32" spans="1:3" x14ac:dyDescent="0.25">
      <c r="A32" s="26"/>
      <c r="B32" s="5"/>
      <c r="C32" s="28"/>
    </row>
    <row r="33" spans="1:3" x14ac:dyDescent="0.25">
      <c r="A33" s="26"/>
      <c r="B33" s="5"/>
      <c r="C33" s="28"/>
    </row>
    <row r="34" spans="1:3" x14ac:dyDescent="0.25">
      <c r="A34" s="26"/>
      <c r="B34" s="5"/>
      <c r="C34" s="28"/>
    </row>
    <row r="35" spans="1:3" x14ac:dyDescent="0.25">
      <c r="A35" s="26"/>
      <c r="B35" s="5"/>
      <c r="C35" s="28"/>
    </row>
    <row r="36" spans="1:3" x14ac:dyDescent="0.25">
      <c r="A36" s="26"/>
      <c r="B36" s="5"/>
      <c r="C36" s="28"/>
    </row>
    <row r="37" spans="1:3" x14ac:dyDescent="0.25">
      <c r="A37" s="26"/>
      <c r="B37" s="5"/>
      <c r="C37" s="28"/>
    </row>
    <row r="38" spans="1:3" x14ac:dyDescent="0.25">
      <c r="A38" s="26"/>
      <c r="B38" s="5"/>
      <c r="C38" s="28"/>
    </row>
    <row r="39" spans="1:3" x14ac:dyDescent="0.25">
      <c r="A39" s="26"/>
      <c r="B39" s="5"/>
      <c r="C39" s="28"/>
    </row>
    <row r="40" spans="1:3" x14ac:dyDescent="0.25">
      <c r="A40" s="26"/>
      <c r="B40" s="5"/>
      <c r="C40" s="28"/>
    </row>
    <row r="41" spans="1:3" x14ac:dyDescent="0.25">
      <c r="A41" s="26"/>
      <c r="B41" s="5"/>
      <c r="C41" s="28"/>
    </row>
    <row r="42" spans="1:3" x14ac:dyDescent="0.25">
      <c r="A42" s="26"/>
      <c r="B42" s="5"/>
      <c r="C42" s="28"/>
    </row>
    <row r="43" spans="1:3" x14ac:dyDescent="0.25">
      <c r="A43" s="26"/>
      <c r="B43" s="5"/>
      <c r="C43" s="28"/>
    </row>
    <row r="44" spans="1:3" x14ac:dyDescent="0.25">
      <c r="A44" s="26"/>
      <c r="B44" s="5"/>
      <c r="C44" s="28"/>
    </row>
    <row r="45" spans="1:3" x14ac:dyDescent="0.25">
      <c r="A45" s="26"/>
      <c r="B45" s="5"/>
      <c r="C45" s="28"/>
    </row>
    <row r="46" spans="1:3" x14ac:dyDescent="0.25">
      <c r="A46" s="26"/>
      <c r="B46" s="5"/>
      <c r="C46" s="28"/>
    </row>
    <row r="47" spans="1:3" x14ac:dyDescent="0.25">
      <c r="A47" s="26"/>
      <c r="B47" s="5"/>
      <c r="C47" s="28"/>
    </row>
    <row r="48" spans="1:3" x14ac:dyDescent="0.25">
      <c r="A48" s="26"/>
      <c r="B48" s="5"/>
      <c r="C48" s="28"/>
    </row>
    <row r="49" spans="1:3" x14ac:dyDescent="0.25">
      <c r="A49" s="26"/>
      <c r="B49" s="5"/>
      <c r="C49" s="28"/>
    </row>
    <row r="50" spans="1:3" x14ac:dyDescent="0.25">
      <c r="A50" s="26"/>
      <c r="B50" s="5"/>
      <c r="C50" s="28"/>
    </row>
    <row r="51" spans="1:3" x14ac:dyDescent="0.25">
      <c r="A51" s="26"/>
      <c r="B51" s="5"/>
      <c r="C51" s="28"/>
    </row>
    <row r="52" spans="1:3" x14ac:dyDescent="0.25">
      <c r="A52" s="26"/>
      <c r="B52" s="5"/>
      <c r="C52" s="28"/>
    </row>
    <row r="53" spans="1:3" x14ac:dyDescent="0.25">
      <c r="A53" s="26"/>
      <c r="B53" s="5"/>
      <c r="C53" s="28"/>
    </row>
    <row r="54" spans="1:3" x14ac:dyDescent="0.25">
      <c r="A54" s="26"/>
      <c r="B54" s="5"/>
      <c r="C54" s="28"/>
    </row>
    <row r="55" spans="1:3" x14ac:dyDescent="0.25">
      <c r="A55" s="26"/>
      <c r="B55" s="5"/>
      <c r="C55" s="28"/>
    </row>
    <row r="56" spans="1:3" x14ac:dyDescent="0.25">
      <c r="A56" s="26"/>
      <c r="B56" s="5"/>
      <c r="C56" s="28"/>
    </row>
    <row r="57" spans="1:3" x14ac:dyDescent="0.25">
      <c r="A57" s="26"/>
      <c r="B57" s="5"/>
      <c r="C57" s="28"/>
    </row>
    <row r="58" spans="1:3" x14ac:dyDescent="0.25">
      <c r="A58" s="26"/>
      <c r="B58" s="5"/>
      <c r="C58" s="28"/>
    </row>
    <row r="59" spans="1:3" x14ac:dyDescent="0.25">
      <c r="A59" s="26"/>
      <c r="B59" s="5"/>
      <c r="C59" s="28"/>
    </row>
    <row r="60" spans="1:3" x14ac:dyDescent="0.25">
      <c r="A60" s="26"/>
      <c r="B60" s="5"/>
      <c r="C60" s="28"/>
    </row>
    <row r="61" spans="1:3" x14ac:dyDescent="0.25">
      <c r="A61" s="26"/>
      <c r="B61" s="5"/>
      <c r="C61" s="28"/>
    </row>
    <row r="62" spans="1:3" x14ac:dyDescent="0.25">
      <c r="A62" s="26"/>
      <c r="B62" s="5"/>
      <c r="C62" s="28"/>
    </row>
    <row r="63" spans="1:3" x14ac:dyDescent="0.25">
      <c r="A63" s="26"/>
      <c r="B63" s="5"/>
      <c r="C63" s="28"/>
    </row>
    <row r="64" spans="1:3" x14ac:dyDescent="0.25">
      <c r="A64" s="26"/>
      <c r="B64" s="5"/>
      <c r="C64" s="28"/>
    </row>
    <row r="65" spans="1:3" x14ac:dyDescent="0.25">
      <c r="A65" s="26"/>
      <c r="B65" s="5"/>
      <c r="C65" s="28"/>
    </row>
    <row r="66" spans="1:3" x14ac:dyDescent="0.25">
      <c r="A66" s="26"/>
      <c r="B66" s="5"/>
      <c r="C66" s="28"/>
    </row>
    <row r="67" spans="1:3" x14ac:dyDescent="0.25">
      <c r="A67" s="26"/>
      <c r="B67" s="5"/>
      <c r="C67" s="28"/>
    </row>
    <row r="68" spans="1:3" x14ac:dyDescent="0.25">
      <c r="A68" s="26"/>
      <c r="B68" s="5"/>
      <c r="C68" s="28"/>
    </row>
    <row r="69" spans="1:3" x14ac:dyDescent="0.25">
      <c r="A69" s="26"/>
      <c r="B69" s="5"/>
      <c r="C69" s="28"/>
    </row>
    <row r="70" spans="1:3" x14ac:dyDescent="0.25">
      <c r="A70" s="26"/>
      <c r="B70" s="5"/>
      <c r="C70" s="28"/>
    </row>
    <row r="71" spans="1:3" x14ac:dyDescent="0.25">
      <c r="A71" s="26"/>
      <c r="B71" s="5"/>
      <c r="C71" s="28"/>
    </row>
    <row r="72" spans="1:3" x14ac:dyDescent="0.25">
      <c r="A72" s="26"/>
      <c r="B72" s="5"/>
      <c r="C72" s="28"/>
    </row>
    <row r="73" spans="1:3" x14ac:dyDescent="0.25">
      <c r="A73" s="26"/>
      <c r="B73" s="5"/>
      <c r="C73" s="28"/>
    </row>
    <row r="74" spans="1:3" x14ac:dyDescent="0.25">
      <c r="A74" s="26"/>
      <c r="B74" s="5"/>
      <c r="C74" s="28"/>
    </row>
    <row r="75" spans="1:3" x14ac:dyDescent="0.25">
      <c r="A75" s="26"/>
      <c r="B75" s="5"/>
      <c r="C75" s="28"/>
    </row>
    <row r="76" spans="1:3" x14ac:dyDescent="0.25">
      <c r="A76" s="26"/>
      <c r="B76" s="5"/>
      <c r="C76" s="28"/>
    </row>
    <row r="77" spans="1:3" x14ac:dyDescent="0.25">
      <c r="A77" s="26"/>
      <c r="B77" s="5"/>
      <c r="C77" s="28"/>
    </row>
    <row r="78" spans="1:3" x14ac:dyDescent="0.25">
      <c r="A78" s="26"/>
      <c r="B78" s="5"/>
      <c r="C78" s="28"/>
    </row>
    <row r="79" spans="1:3" x14ac:dyDescent="0.25">
      <c r="A79" s="26"/>
      <c r="B79" s="5"/>
      <c r="C79" s="28"/>
    </row>
    <row r="80" spans="1:3" x14ac:dyDescent="0.25">
      <c r="A80" s="26"/>
      <c r="B80" s="5"/>
      <c r="C80" s="28"/>
    </row>
    <row r="81" spans="1:3" x14ac:dyDescent="0.25">
      <c r="A81" s="26"/>
      <c r="B81" s="5"/>
      <c r="C81" s="28"/>
    </row>
    <row r="82" spans="1:3" x14ac:dyDescent="0.25">
      <c r="A82" s="26"/>
      <c r="B82" s="5"/>
      <c r="C82" s="28"/>
    </row>
    <row r="83" spans="1:3" x14ac:dyDescent="0.25">
      <c r="A83" s="26"/>
      <c r="B83" s="5"/>
      <c r="C83" s="28"/>
    </row>
    <row r="84" spans="1:3" x14ac:dyDescent="0.25">
      <c r="A84" s="26"/>
      <c r="B84" s="5"/>
      <c r="C84" s="28"/>
    </row>
    <row r="85" spans="1:3" x14ac:dyDescent="0.25">
      <c r="A85" s="26"/>
      <c r="B85" s="5"/>
      <c r="C85" s="28"/>
    </row>
    <row r="86" spans="1:3" x14ac:dyDescent="0.25">
      <c r="A86" s="26"/>
      <c r="B86" s="5"/>
      <c r="C86" s="28"/>
    </row>
    <row r="87" spans="1:3" x14ac:dyDescent="0.25">
      <c r="A87" s="26"/>
      <c r="B87" s="5"/>
      <c r="C87" s="28"/>
    </row>
    <row r="88" spans="1:3" x14ac:dyDescent="0.25">
      <c r="A88" s="26"/>
      <c r="B88" s="5"/>
      <c r="C88" s="28"/>
    </row>
    <row r="89" spans="1:3" x14ac:dyDescent="0.25">
      <c r="A89" s="26"/>
      <c r="B89" s="5"/>
      <c r="C89" s="28"/>
    </row>
    <row r="90" spans="1:3" x14ac:dyDescent="0.25">
      <c r="A90" s="26"/>
      <c r="B90" s="5"/>
      <c r="C90" s="28"/>
    </row>
    <row r="91" spans="1:3" x14ac:dyDescent="0.25">
      <c r="A91" s="26"/>
      <c r="B91" s="5"/>
      <c r="C91" s="28"/>
    </row>
    <row r="92" spans="1:3" x14ac:dyDescent="0.25">
      <c r="A92" s="26"/>
      <c r="B92" s="5"/>
      <c r="C92" s="28"/>
    </row>
    <row r="93" spans="1:3" x14ac:dyDescent="0.25">
      <c r="A93" s="26"/>
      <c r="B93" s="5"/>
      <c r="C93" s="28"/>
    </row>
    <row r="94" spans="1:3" x14ac:dyDescent="0.25">
      <c r="A94" s="26"/>
      <c r="B94" s="5"/>
      <c r="C94" s="28"/>
    </row>
    <row r="95" spans="1:3" x14ac:dyDescent="0.25">
      <c r="A95" s="26"/>
      <c r="B95" s="5"/>
      <c r="C95" s="28"/>
    </row>
    <row r="96" spans="1:3" x14ac:dyDescent="0.25">
      <c r="A96" s="26"/>
      <c r="B96" s="5"/>
      <c r="C96" s="28"/>
    </row>
    <row r="97" spans="1:3" x14ac:dyDescent="0.25">
      <c r="A97" s="26"/>
      <c r="B97" s="5"/>
      <c r="C97" s="28"/>
    </row>
    <row r="98" spans="1:3" x14ac:dyDescent="0.25">
      <c r="A98" s="26"/>
      <c r="B98" s="5"/>
      <c r="C98" s="28"/>
    </row>
    <row r="99" spans="1:3" x14ac:dyDescent="0.25">
      <c r="A99" s="26"/>
      <c r="B99" s="5"/>
      <c r="C99" s="28"/>
    </row>
    <row r="100" spans="1:3" x14ac:dyDescent="0.25">
      <c r="A100" s="26"/>
      <c r="B100" s="5"/>
      <c r="C100" s="28"/>
    </row>
    <row r="101" spans="1:3" x14ac:dyDescent="0.25">
      <c r="A101" s="26"/>
      <c r="B101" s="5"/>
      <c r="C101" s="28"/>
    </row>
    <row r="102" spans="1:3" x14ac:dyDescent="0.25">
      <c r="A102" s="26"/>
      <c r="B102" s="5"/>
      <c r="C102" s="28"/>
    </row>
    <row r="103" spans="1:3" x14ac:dyDescent="0.25">
      <c r="A103" s="26"/>
      <c r="B103" s="5"/>
      <c r="C103" s="28"/>
    </row>
    <row r="104" spans="1:3" x14ac:dyDescent="0.25">
      <c r="A104" s="26"/>
      <c r="B104" s="5"/>
      <c r="C104" s="28"/>
    </row>
    <row r="105" spans="1:3" x14ac:dyDescent="0.25">
      <c r="A105" s="26"/>
      <c r="B105" s="5"/>
      <c r="C105" s="28"/>
    </row>
    <row r="106" spans="1:3" x14ac:dyDescent="0.25">
      <c r="A106" s="26"/>
      <c r="B106" s="5"/>
      <c r="C106" s="28"/>
    </row>
    <row r="107" spans="1:3" x14ac:dyDescent="0.25">
      <c r="A107" s="26"/>
      <c r="B107" s="5"/>
      <c r="C107" s="28"/>
    </row>
    <row r="108" spans="1:3" x14ac:dyDescent="0.25">
      <c r="A108" s="26"/>
      <c r="B108" s="5"/>
      <c r="C108" s="28"/>
    </row>
    <row r="109" spans="1:3" x14ac:dyDescent="0.25">
      <c r="A109" s="26"/>
      <c r="B109" s="5"/>
      <c r="C109" s="28"/>
    </row>
    <row r="110" spans="1:3" x14ac:dyDescent="0.25">
      <c r="A110" s="26"/>
      <c r="B110" s="5"/>
      <c r="C110" s="28"/>
    </row>
    <row r="111" spans="1:3" x14ac:dyDescent="0.25">
      <c r="A111" s="26"/>
      <c r="B111" s="5"/>
      <c r="C111" s="28"/>
    </row>
    <row r="112" spans="1:3" x14ac:dyDescent="0.25">
      <c r="A112" s="26"/>
      <c r="B112" s="5"/>
      <c r="C112" s="28"/>
    </row>
    <row r="113" spans="1:3" x14ac:dyDescent="0.25">
      <c r="A113" s="26"/>
      <c r="B113" s="5"/>
      <c r="C113" s="28"/>
    </row>
    <row r="114" spans="1:3" x14ac:dyDescent="0.25">
      <c r="A114" s="26"/>
      <c r="B114" s="5"/>
      <c r="C114" s="28"/>
    </row>
    <row r="115" spans="1:3" x14ac:dyDescent="0.25">
      <c r="A115" s="26"/>
      <c r="B115" s="5"/>
      <c r="C115" s="28"/>
    </row>
    <row r="116" spans="1:3" x14ac:dyDescent="0.25">
      <c r="A116" s="26"/>
      <c r="B116" s="5"/>
      <c r="C116" s="28"/>
    </row>
    <row r="117" spans="1:3" x14ac:dyDescent="0.25">
      <c r="A117" s="26"/>
      <c r="B117" s="5"/>
      <c r="C117" s="28"/>
    </row>
    <row r="118" spans="1:3" x14ac:dyDescent="0.25">
      <c r="A118" s="26"/>
      <c r="B118" s="5"/>
      <c r="C118" s="28"/>
    </row>
    <row r="119" spans="1:3" x14ac:dyDescent="0.25">
      <c r="A119" s="26"/>
      <c r="B119" s="5"/>
      <c r="C119" s="28"/>
    </row>
    <row r="120" spans="1:3" x14ac:dyDescent="0.25">
      <c r="A120" s="26"/>
      <c r="B120" s="5"/>
      <c r="C120" s="28"/>
    </row>
    <row r="121" spans="1:3" x14ac:dyDescent="0.25">
      <c r="A121" s="26"/>
      <c r="B121" s="5"/>
      <c r="C121" s="28"/>
    </row>
    <row r="122" spans="1:3" x14ac:dyDescent="0.25">
      <c r="A122" s="26"/>
      <c r="B122" s="5"/>
      <c r="C122" s="28"/>
    </row>
    <row r="123" spans="1:3" x14ac:dyDescent="0.25">
      <c r="A123" s="26"/>
      <c r="B123" s="5"/>
      <c r="C123" s="28"/>
    </row>
    <row r="124" spans="1:3" x14ac:dyDescent="0.25">
      <c r="A124" s="26"/>
      <c r="B124" s="5"/>
      <c r="C124" s="28"/>
    </row>
    <row r="125" spans="1:3" x14ac:dyDescent="0.25">
      <c r="A125" s="26"/>
      <c r="B125" s="5"/>
      <c r="C125" s="28"/>
    </row>
    <row r="126" spans="1:3" x14ac:dyDescent="0.25">
      <c r="A126" s="26"/>
      <c r="B126" s="5"/>
      <c r="C126" s="28"/>
    </row>
    <row r="127" spans="1:3" x14ac:dyDescent="0.25">
      <c r="A127" s="26"/>
      <c r="B127" s="5"/>
      <c r="C127" s="28"/>
    </row>
    <row r="128" spans="1:3" x14ac:dyDescent="0.25">
      <c r="A128" s="26"/>
      <c r="B128" s="5"/>
      <c r="C128" s="28"/>
    </row>
    <row r="129" spans="1:3" x14ac:dyDescent="0.25">
      <c r="A129" s="26"/>
      <c r="B129" s="5"/>
      <c r="C129" s="28"/>
    </row>
    <row r="130" spans="1:3" x14ac:dyDescent="0.25">
      <c r="A130" s="26"/>
      <c r="B130" s="5"/>
      <c r="C130" s="28"/>
    </row>
    <row r="131" spans="1:3" x14ac:dyDescent="0.25">
      <c r="A131" s="26"/>
      <c r="B131" s="5"/>
      <c r="C131" s="28"/>
    </row>
    <row r="132" spans="1:3" x14ac:dyDescent="0.25">
      <c r="A132" s="26"/>
      <c r="B132" s="5"/>
      <c r="C132" s="28"/>
    </row>
    <row r="133" spans="1:3" x14ac:dyDescent="0.25">
      <c r="A133" s="26"/>
      <c r="B133" s="5"/>
      <c r="C133" s="28"/>
    </row>
    <row r="134" spans="1:3" x14ac:dyDescent="0.25">
      <c r="A134" s="26"/>
      <c r="B134" s="5"/>
      <c r="C134" s="28"/>
    </row>
    <row r="135" spans="1:3" x14ac:dyDescent="0.25">
      <c r="A135" s="26"/>
      <c r="B135" s="5"/>
      <c r="C135" s="28"/>
    </row>
    <row r="136" spans="1:3" x14ac:dyDescent="0.25">
      <c r="A136" s="26"/>
      <c r="B136" s="5"/>
      <c r="C136" s="28"/>
    </row>
    <row r="137" spans="1:3" x14ac:dyDescent="0.25">
      <c r="A137" s="26"/>
      <c r="B137" s="5"/>
      <c r="C137" s="28"/>
    </row>
    <row r="138" spans="1:3" x14ac:dyDescent="0.25">
      <c r="A138" s="26"/>
      <c r="B138" s="5"/>
      <c r="C138" s="28"/>
    </row>
    <row r="139" spans="1:3" x14ac:dyDescent="0.25">
      <c r="A139" s="26"/>
      <c r="B139" s="5"/>
      <c r="C139" s="28"/>
    </row>
    <row r="140" spans="1:3" x14ac:dyDescent="0.25">
      <c r="A140" s="26"/>
      <c r="B140" s="5"/>
      <c r="C140" s="28"/>
    </row>
    <row r="141" spans="1:3" x14ac:dyDescent="0.25">
      <c r="A141" s="26"/>
      <c r="B141" s="5"/>
      <c r="C141" s="28"/>
    </row>
    <row r="142" spans="1:3" x14ac:dyDescent="0.25">
      <c r="A142" s="26"/>
      <c r="B142" s="5"/>
      <c r="C142" s="28"/>
    </row>
    <row r="143" spans="1:3" x14ac:dyDescent="0.25">
      <c r="A143" s="26"/>
      <c r="B143" s="5"/>
      <c r="C143" s="28"/>
    </row>
    <row r="144" spans="1:3" x14ac:dyDescent="0.25">
      <c r="A144" s="26"/>
      <c r="B144" s="5"/>
      <c r="C144" s="28"/>
    </row>
    <row r="145" spans="1:3" x14ac:dyDescent="0.25">
      <c r="A145" s="26"/>
      <c r="B145" s="5"/>
      <c r="C145" s="28"/>
    </row>
    <row r="146" spans="1:3" x14ac:dyDescent="0.25">
      <c r="A146" s="26"/>
      <c r="B146" s="5"/>
      <c r="C146" s="28"/>
    </row>
    <row r="147" spans="1:3" x14ac:dyDescent="0.25">
      <c r="A147" s="26"/>
      <c r="B147" s="5"/>
      <c r="C147" s="28"/>
    </row>
    <row r="148" spans="1:3" x14ac:dyDescent="0.25">
      <c r="A148" s="26"/>
      <c r="B148" s="5"/>
      <c r="C148" s="28"/>
    </row>
    <row r="149" spans="1:3" x14ac:dyDescent="0.25">
      <c r="A149" s="26"/>
      <c r="B149" s="5"/>
      <c r="C149" s="28"/>
    </row>
    <row r="150" spans="1:3" x14ac:dyDescent="0.25">
      <c r="A150" s="26"/>
      <c r="B150" s="5"/>
      <c r="C150" s="28"/>
    </row>
    <row r="151" spans="1:3" x14ac:dyDescent="0.25">
      <c r="A151" s="26"/>
      <c r="B151" s="5"/>
      <c r="C151" s="28"/>
    </row>
    <row r="152" spans="1:3" x14ac:dyDescent="0.25">
      <c r="A152" s="26"/>
      <c r="B152" s="5"/>
      <c r="C152" s="28"/>
    </row>
    <row r="153" spans="1:3" x14ac:dyDescent="0.25">
      <c r="A153" s="26"/>
      <c r="B153" s="5"/>
      <c r="C153" s="28"/>
    </row>
    <row r="154" spans="1:3" x14ac:dyDescent="0.25">
      <c r="A154" s="26"/>
      <c r="B154" s="5"/>
      <c r="C154" s="28"/>
    </row>
    <row r="155" spans="1:3" x14ac:dyDescent="0.25">
      <c r="A155" s="26"/>
      <c r="B155" s="5"/>
      <c r="C155" s="28"/>
    </row>
    <row r="156" spans="1:3" x14ac:dyDescent="0.25">
      <c r="A156" s="26"/>
      <c r="B156" s="5"/>
      <c r="C156" s="28"/>
    </row>
    <row r="157" spans="1:3" x14ac:dyDescent="0.25">
      <c r="A157" s="26"/>
      <c r="B157" s="5"/>
      <c r="C157" s="28"/>
    </row>
    <row r="158" spans="1:3" x14ac:dyDescent="0.25">
      <c r="A158" s="26"/>
      <c r="B158" s="5"/>
      <c r="C158" s="28"/>
    </row>
    <row r="159" spans="1:3" x14ac:dyDescent="0.25">
      <c r="A159" s="26"/>
      <c r="B159" s="5"/>
      <c r="C159" s="28"/>
    </row>
    <row r="160" spans="1:3" x14ac:dyDescent="0.25">
      <c r="A160" s="26"/>
      <c r="B160" s="5"/>
      <c r="C160" s="28"/>
    </row>
    <row r="161" spans="1:3" x14ac:dyDescent="0.25">
      <c r="A161" s="26"/>
      <c r="B161" s="5"/>
      <c r="C161" s="28"/>
    </row>
    <row r="162" spans="1:3" x14ac:dyDescent="0.25">
      <c r="A162" s="26"/>
      <c r="B162" s="5"/>
      <c r="C162" s="28"/>
    </row>
    <row r="163" spans="1:3" x14ac:dyDescent="0.25">
      <c r="A163" s="26"/>
      <c r="B163" s="5"/>
      <c r="C163" s="28"/>
    </row>
    <row r="164" spans="1:3" x14ac:dyDescent="0.25">
      <c r="A164" s="26"/>
      <c r="B164" s="5"/>
      <c r="C164" s="28"/>
    </row>
    <row r="165" spans="1:3" x14ac:dyDescent="0.25">
      <c r="A165" s="26"/>
      <c r="B165" s="5"/>
      <c r="C165" s="28"/>
    </row>
    <row r="166" spans="1:3" x14ac:dyDescent="0.25">
      <c r="A166" s="26"/>
      <c r="B166" s="5"/>
      <c r="C166" s="28"/>
    </row>
    <row r="167" spans="1:3" x14ac:dyDescent="0.25">
      <c r="A167" s="26"/>
      <c r="B167" s="5"/>
      <c r="C167" s="28"/>
    </row>
    <row r="168" spans="1:3" x14ac:dyDescent="0.25">
      <c r="A168" s="26"/>
      <c r="B168" s="5"/>
      <c r="C168" s="28"/>
    </row>
    <row r="169" spans="1:3" x14ac:dyDescent="0.25">
      <c r="A169" s="26"/>
      <c r="B169" s="5"/>
      <c r="C169" s="28"/>
    </row>
    <row r="170" spans="1:3" x14ac:dyDescent="0.25">
      <c r="A170" s="26"/>
      <c r="B170" s="5"/>
      <c r="C170" s="28"/>
    </row>
    <row r="171" spans="1:3" x14ac:dyDescent="0.25">
      <c r="A171" s="26"/>
      <c r="B171" s="5"/>
      <c r="C171" s="28"/>
    </row>
    <row r="172" spans="1:3" x14ac:dyDescent="0.25">
      <c r="A172" s="26"/>
      <c r="B172" s="5"/>
      <c r="C172" s="28"/>
    </row>
    <row r="173" spans="1:3" x14ac:dyDescent="0.25">
      <c r="A173" s="26"/>
      <c r="B173" s="5"/>
      <c r="C173" s="28"/>
    </row>
    <row r="174" spans="1:3" x14ac:dyDescent="0.25">
      <c r="A174" s="26"/>
      <c r="B174" s="5"/>
      <c r="C174" s="28"/>
    </row>
    <row r="175" spans="1:3" x14ac:dyDescent="0.25">
      <c r="A175" s="26"/>
      <c r="B175" s="5"/>
      <c r="C175" s="28"/>
    </row>
    <row r="176" spans="1:3" x14ac:dyDescent="0.25">
      <c r="A176" s="26"/>
      <c r="B176" s="5"/>
      <c r="C176" s="28"/>
    </row>
    <row r="177" spans="1:3" x14ac:dyDescent="0.25">
      <c r="A177" s="26"/>
      <c r="B177" s="5"/>
      <c r="C177" s="28"/>
    </row>
    <row r="178" spans="1:3" x14ac:dyDescent="0.25">
      <c r="A178" s="26"/>
      <c r="B178" s="5"/>
      <c r="C178" s="28"/>
    </row>
    <row r="179" spans="1:3" x14ac:dyDescent="0.25">
      <c r="A179" s="26"/>
      <c r="B179" s="5"/>
      <c r="C179" s="28"/>
    </row>
    <row r="180" spans="1:3" x14ac:dyDescent="0.25">
      <c r="A180" s="26"/>
      <c r="B180" s="5"/>
      <c r="C180" s="28"/>
    </row>
    <row r="181" spans="1:3" x14ac:dyDescent="0.25">
      <c r="A181" s="26"/>
      <c r="B181" s="5"/>
      <c r="C181" s="28"/>
    </row>
    <row r="182" spans="1:3" x14ac:dyDescent="0.25">
      <c r="A182" s="26"/>
      <c r="B182" s="5"/>
      <c r="C182" s="28"/>
    </row>
    <row r="183" spans="1:3" x14ac:dyDescent="0.25">
      <c r="A183" s="26"/>
      <c r="B183" s="5"/>
      <c r="C183" s="28"/>
    </row>
    <row r="184" spans="1:3" x14ac:dyDescent="0.25">
      <c r="A184" s="26"/>
      <c r="B184" s="5"/>
      <c r="C184" s="28"/>
    </row>
    <row r="185" spans="1:3" x14ac:dyDescent="0.25">
      <c r="A185" s="26"/>
      <c r="B185" s="5"/>
      <c r="C185" s="28"/>
    </row>
    <row r="186" spans="1:3" x14ac:dyDescent="0.25">
      <c r="A186" s="26"/>
      <c r="B186" s="5"/>
      <c r="C186" s="28"/>
    </row>
    <row r="187" spans="1:3" x14ac:dyDescent="0.25">
      <c r="A187" s="26"/>
      <c r="B187" s="5"/>
      <c r="C187" s="28"/>
    </row>
    <row r="188" spans="1:3" x14ac:dyDescent="0.25">
      <c r="A188" s="26"/>
      <c r="B188" s="5"/>
      <c r="C188" s="28"/>
    </row>
    <row r="189" spans="1:3" x14ac:dyDescent="0.25">
      <c r="A189" s="26"/>
      <c r="B189" s="5"/>
      <c r="C189" s="28"/>
    </row>
    <row r="190" spans="1:3" x14ac:dyDescent="0.25">
      <c r="A190" s="26"/>
      <c r="B190" s="5"/>
      <c r="C190" s="28"/>
    </row>
    <row r="191" spans="1:3" x14ac:dyDescent="0.25">
      <c r="A191" s="26"/>
      <c r="B191" s="5"/>
      <c r="C191" s="28"/>
    </row>
    <row r="192" spans="1:3" x14ac:dyDescent="0.25">
      <c r="A192" s="26"/>
      <c r="B192" s="5"/>
      <c r="C192" s="28"/>
    </row>
    <row r="193" spans="1:3" x14ac:dyDescent="0.25">
      <c r="A193" s="26"/>
      <c r="B193" s="5"/>
      <c r="C193" s="28"/>
    </row>
    <row r="194" spans="1:3" x14ac:dyDescent="0.25">
      <c r="A194" s="26"/>
      <c r="B194" s="5"/>
      <c r="C194" s="28"/>
    </row>
    <row r="195" spans="1:3" x14ac:dyDescent="0.25">
      <c r="A195" s="26"/>
      <c r="B195" s="5"/>
      <c r="C195" s="28"/>
    </row>
    <row r="196" spans="1:3" x14ac:dyDescent="0.25">
      <c r="A196" s="26"/>
      <c r="B196" s="5"/>
      <c r="C196" s="28"/>
    </row>
    <row r="197" spans="1:3" x14ac:dyDescent="0.25">
      <c r="A197" s="26"/>
      <c r="B197" s="5"/>
      <c r="C197" s="28"/>
    </row>
    <row r="198" spans="1:3" x14ac:dyDescent="0.25">
      <c r="A198" s="26"/>
      <c r="B198" s="5"/>
      <c r="C198" s="28"/>
    </row>
    <row r="199" spans="1:3" x14ac:dyDescent="0.25">
      <c r="A199" s="26"/>
      <c r="B199" s="5"/>
      <c r="C199" s="28"/>
    </row>
    <row r="200" spans="1:3" x14ac:dyDescent="0.25">
      <c r="A200" s="26"/>
      <c r="B200" s="5"/>
      <c r="C200" s="28"/>
    </row>
    <row r="201" spans="1:3" x14ac:dyDescent="0.25">
      <c r="A201" s="26"/>
      <c r="B201" s="5"/>
      <c r="C201" s="28"/>
    </row>
    <row r="202" spans="1:3" x14ac:dyDescent="0.25">
      <c r="A202" s="26"/>
      <c r="B202" s="5"/>
      <c r="C202" s="28"/>
    </row>
    <row r="203" spans="1:3" x14ac:dyDescent="0.25">
      <c r="A203" s="26"/>
      <c r="B203" s="5"/>
      <c r="C203" s="28"/>
    </row>
    <row r="204" spans="1:3" x14ac:dyDescent="0.25">
      <c r="A204" s="26"/>
      <c r="B204" s="5"/>
      <c r="C204" s="28"/>
    </row>
    <row r="205" spans="1:3" x14ac:dyDescent="0.25">
      <c r="A205" s="26"/>
      <c r="B205" s="5"/>
      <c r="C205" s="28"/>
    </row>
    <row r="206" spans="1:3" x14ac:dyDescent="0.25">
      <c r="A206" s="26"/>
      <c r="B206" s="5"/>
      <c r="C206" s="28"/>
    </row>
    <row r="207" spans="1:3" x14ac:dyDescent="0.25">
      <c r="A207" s="26"/>
      <c r="B207" s="5"/>
      <c r="C207" s="28"/>
    </row>
    <row r="208" spans="1:3" x14ac:dyDescent="0.25">
      <c r="A208" s="26"/>
      <c r="B208" s="5"/>
      <c r="C208" s="28"/>
    </row>
    <row r="209" spans="1:3" x14ac:dyDescent="0.25">
      <c r="A209" s="26"/>
      <c r="B209" s="5"/>
      <c r="C209" s="28"/>
    </row>
    <row r="210" spans="1:3" x14ac:dyDescent="0.25">
      <c r="A210" s="26"/>
      <c r="B210" s="5"/>
      <c r="C210" s="28"/>
    </row>
    <row r="211" spans="1:3" x14ac:dyDescent="0.25">
      <c r="A211" s="26"/>
      <c r="B211" s="5"/>
      <c r="C211" s="28"/>
    </row>
    <row r="212" spans="1:3" x14ac:dyDescent="0.25">
      <c r="A212" s="26"/>
      <c r="B212" s="5"/>
      <c r="C212" s="28"/>
    </row>
    <row r="213" spans="1:3" x14ac:dyDescent="0.25">
      <c r="A213" s="26"/>
      <c r="B213" s="5"/>
      <c r="C213" s="28"/>
    </row>
    <row r="214" spans="1:3" x14ac:dyDescent="0.25">
      <c r="A214" s="26"/>
      <c r="B214" s="5"/>
      <c r="C214" s="28"/>
    </row>
    <row r="215" spans="1:3" x14ac:dyDescent="0.25">
      <c r="A215" s="26"/>
      <c r="B215" s="5"/>
      <c r="C215" s="28"/>
    </row>
    <row r="216" spans="1:3" x14ac:dyDescent="0.25">
      <c r="A216" s="26"/>
      <c r="B216" s="5"/>
      <c r="C216" s="28"/>
    </row>
    <row r="217" spans="1:3" x14ac:dyDescent="0.25">
      <c r="A217" s="26"/>
      <c r="B217" s="5"/>
      <c r="C217" s="28"/>
    </row>
    <row r="218" spans="1:3" x14ac:dyDescent="0.25">
      <c r="A218" s="26"/>
      <c r="B218" s="5"/>
      <c r="C218" s="28"/>
    </row>
    <row r="219" spans="1:3" x14ac:dyDescent="0.25">
      <c r="A219" s="26"/>
      <c r="B219" s="5"/>
      <c r="C219" s="28"/>
    </row>
    <row r="220" spans="1:3" x14ac:dyDescent="0.25">
      <c r="A220" s="26"/>
      <c r="B220" s="5"/>
      <c r="C220" s="28"/>
    </row>
    <row r="221" spans="1:3" x14ac:dyDescent="0.25">
      <c r="A221" s="26"/>
      <c r="B221" s="5"/>
      <c r="C221" s="28"/>
    </row>
    <row r="222" spans="1:3" x14ac:dyDescent="0.25">
      <c r="A222" s="26"/>
      <c r="B222" s="5"/>
      <c r="C222" s="28"/>
    </row>
    <row r="223" spans="1:3" x14ac:dyDescent="0.25">
      <c r="A223" s="26"/>
      <c r="B223" s="5"/>
      <c r="C223" s="28"/>
    </row>
    <row r="224" spans="1:3" x14ac:dyDescent="0.25">
      <c r="A224" s="26"/>
      <c r="B224" s="5"/>
      <c r="C224" s="28"/>
    </row>
    <row r="225" spans="1:3" x14ac:dyDescent="0.25">
      <c r="A225" s="26"/>
      <c r="B225" s="5"/>
      <c r="C225" s="28"/>
    </row>
    <row r="226" spans="1:3" x14ac:dyDescent="0.25">
      <c r="A226" s="26"/>
      <c r="B226" s="5"/>
      <c r="C226" s="28"/>
    </row>
    <row r="227" spans="1:3" x14ac:dyDescent="0.25">
      <c r="A227" s="26"/>
      <c r="B227" s="5"/>
      <c r="C227" s="28"/>
    </row>
    <row r="228" spans="1:3" x14ac:dyDescent="0.25">
      <c r="A228" s="26"/>
      <c r="B228" s="5"/>
      <c r="C228" s="28"/>
    </row>
    <row r="229" spans="1:3" x14ac:dyDescent="0.25">
      <c r="A229" s="26"/>
      <c r="B229" s="5"/>
      <c r="C229" s="28"/>
    </row>
    <row r="230" spans="1:3" x14ac:dyDescent="0.25">
      <c r="A230" s="26"/>
      <c r="B230" s="5"/>
      <c r="C230" s="28"/>
    </row>
    <row r="231" spans="1:3" x14ac:dyDescent="0.25">
      <c r="A231" s="26"/>
      <c r="B231" s="5"/>
      <c r="C231" s="28"/>
    </row>
    <row r="232" spans="1:3" x14ac:dyDescent="0.25">
      <c r="A232" s="26"/>
      <c r="B232" s="5"/>
      <c r="C232" s="28"/>
    </row>
    <row r="233" spans="1:3" x14ac:dyDescent="0.25">
      <c r="A233" s="26"/>
      <c r="B233" s="5"/>
      <c r="C233" s="28"/>
    </row>
    <row r="234" spans="1:3" x14ac:dyDescent="0.25">
      <c r="A234" s="26"/>
      <c r="B234" s="5"/>
      <c r="C234" s="28"/>
    </row>
    <row r="235" spans="1:3" x14ac:dyDescent="0.25">
      <c r="A235" s="26"/>
      <c r="B235" s="5"/>
      <c r="C235" s="28"/>
    </row>
    <row r="236" spans="1:3" x14ac:dyDescent="0.25">
      <c r="A236" s="26"/>
      <c r="B236" s="5"/>
      <c r="C236" s="28"/>
    </row>
    <row r="237" spans="1:3" x14ac:dyDescent="0.25">
      <c r="A237" s="26"/>
      <c r="B237" s="5"/>
      <c r="C237" s="28"/>
    </row>
    <row r="238" spans="1:3" x14ac:dyDescent="0.25">
      <c r="A238" s="26"/>
      <c r="B238" s="5"/>
      <c r="C238" s="28"/>
    </row>
    <row r="239" spans="1:3" x14ac:dyDescent="0.25">
      <c r="A239" s="26"/>
      <c r="B239" s="5"/>
      <c r="C239" s="28"/>
    </row>
    <row r="240" spans="1:3" x14ac:dyDescent="0.25">
      <c r="A240" s="26"/>
      <c r="B240" s="5"/>
      <c r="C240" s="28"/>
    </row>
    <row r="241" spans="1:3" x14ac:dyDescent="0.25">
      <c r="A241" s="26"/>
      <c r="B241" s="5"/>
      <c r="C241" s="28"/>
    </row>
    <row r="242" spans="1:3" x14ac:dyDescent="0.25">
      <c r="A242" s="26"/>
      <c r="B242" s="5"/>
      <c r="C242" s="28"/>
    </row>
    <row r="243" spans="1:3" x14ac:dyDescent="0.25">
      <c r="A243" s="26"/>
      <c r="B243" s="5"/>
      <c r="C243" s="28"/>
    </row>
    <row r="244" spans="1:3" x14ac:dyDescent="0.25">
      <c r="A244" s="26"/>
      <c r="B244" s="5"/>
      <c r="C244" s="28"/>
    </row>
    <row r="245" spans="1:3" x14ac:dyDescent="0.25">
      <c r="A245" s="26"/>
      <c r="B245" s="5"/>
      <c r="C245" s="28"/>
    </row>
    <row r="246" spans="1:3" x14ac:dyDescent="0.25">
      <c r="A246" s="26"/>
      <c r="B246" s="5"/>
      <c r="C246" s="28"/>
    </row>
    <row r="247" spans="1:3" x14ac:dyDescent="0.25">
      <c r="A247" s="26"/>
      <c r="B247" s="5"/>
      <c r="C247" s="28"/>
    </row>
    <row r="248" spans="1:3" x14ac:dyDescent="0.25">
      <c r="A248" s="26"/>
      <c r="B248" s="5"/>
      <c r="C248" s="28"/>
    </row>
    <row r="249" spans="1:3" x14ac:dyDescent="0.25">
      <c r="A249" s="26"/>
      <c r="B249" s="5"/>
      <c r="C249" s="28"/>
    </row>
    <row r="250" spans="1:3" x14ac:dyDescent="0.25">
      <c r="A250" s="26"/>
      <c r="B250" s="5"/>
      <c r="C250" s="28"/>
    </row>
    <row r="251" spans="1:3" x14ac:dyDescent="0.25">
      <c r="A251" s="26"/>
      <c r="B251" s="5"/>
      <c r="C251" s="28"/>
    </row>
    <row r="252" spans="1:3" x14ac:dyDescent="0.25">
      <c r="A252" s="26"/>
      <c r="B252" s="5"/>
      <c r="C252" s="28"/>
    </row>
    <row r="253" spans="1:3" x14ac:dyDescent="0.25">
      <c r="A253" s="26"/>
      <c r="B253" s="5"/>
      <c r="C253" s="28"/>
    </row>
    <row r="254" spans="1:3" x14ac:dyDescent="0.25">
      <c r="A254" s="26"/>
      <c r="B254" s="5"/>
      <c r="C254" s="28"/>
    </row>
    <row r="255" spans="1:3" x14ac:dyDescent="0.25">
      <c r="A255" s="26"/>
      <c r="B255" s="5"/>
      <c r="C255" s="28"/>
    </row>
    <row r="256" spans="1:3" x14ac:dyDescent="0.25">
      <c r="A256" s="26"/>
      <c r="B256" s="5"/>
      <c r="C256" s="28"/>
    </row>
    <row r="257" spans="1:3" x14ac:dyDescent="0.25">
      <c r="A257" s="26"/>
      <c r="B257" s="5"/>
      <c r="C257" s="28"/>
    </row>
    <row r="258" spans="1:3" x14ac:dyDescent="0.25">
      <c r="A258" s="26"/>
      <c r="B258" s="5"/>
      <c r="C258" s="28"/>
    </row>
    <row r="259" spans="1:3" x14ac:dyDescent="0.25">
      <c r="A259" s="26"/>
      <c r="B259" s="5"/>
      <c r="C259" s="28"/>
    </row>
    <row r="260" spans="1:3" x14ac:dyDescent="0.25">
      <c r="A260" s="26"/>
      <c r="B260" s="5"/>
      <c r="C260" s="28"/>
    </row>
    <row r="261" spans="1:3" x14ac:dyDescent="0.25">
      <c r="A261" s="26"/>
      <c r="B261" s="5"/>
      <c r="C261" s="28"/>
    </row>
    <row r="262" spans="1:3" x14ac:dyDescent="0.25">
      <c r="A262" s="26"/>
      <c r="B262" s="5"/>
      <c r="C262" s="28"/>
    </row>
    <row r="263" spans="1:3" x14ac:dyDescent="0.25">
      <c r="A263" s="26"/>
      <c r="B263" s="5"/>
      <c r="C263" s="28"/>
    </row>
    <row r="264" spans="1:3" x14ac:dyDescent="0.25">
      <c r="A264" s="26"/>
      <c r="B264" s="5"/>
      <c r="C264" s="28"/>
    </row>
    <row r="265" spans="1:3" x14ac:dyDescent="0.25">
      <c r="A265" s="26"/>
      <c r="B265" s="5"/>
      <c r="C265" s="28"/>
    </row>
    <row r="266" spans="1:3" x14ac:dyDescent="0.25">
      <c r="A266" s="26"/>
      <c r="B266" s="5"/>
      <c r="C266" s="28"/>
    </row>
    <row r="267" spans="1:3" x14ac:dyDescent="0.25">
      <c r="A267" s="26"/>
      <c r="B267" s="5"/>
      <c r="C267" s="28"/>
    </row>
    <row r="268" spans="1:3" x14ac:dyDescent="0.25">
      <c r="A268" s="26"/>
      <c r="B268" s="5"/>
      <c r="C268" s="28"/>
    </row>
    <row r="269" spans="1:3" x14ac:dyDescent="0.25">
      <c r="A269" s="26"/>
      <c r="B269" s="5"/>
      <c r="C269" s="28"/>
    </row>
    <row r="270" spans="1:3" x14ac:dyDescent="0.25">
      <c r="A270" s="26"/>
      <c r="B270" s="5"/>
      <c r="C270" s="28"/>
    </row>
    <row r="271" spans="1:3" x14ac:dyDescent="0.25">
      <c r="A271" s="26"/>
      <c r="B271" s="5"/>
      <c r="C271" s="28"/>
    </row>
    <row r="272" spans="1:3" x14ac:dyDescent="0.25">
      <c r="A272" s="26"/>
      <c r="B272" s="5"/>
      <c r="C272" s="28"/>
    </row>
    <row r="273" spans="1:3" x14ac:dyDescent="0.25">
      <c r="A273" s="26"/>
      <c r="B273" s="5"/>
      <c r="C273" s="28"/>
    </row>
    <row r="274" spans="1:3" x14ac:dyDescent="0.25">
      <c r="A274" s="26"/>
      <c r="B274" s="5"/>
      <c r="C274" s="28"/>
    </row>
    <row r="275" spans="1:3" x14ac:dyDescent="0.25">
      <c r="A275" s="26"/>
      <c r="B275" s="5"/>
      <c r="C275" s="28"/>
    </row>
    <row r="276" spans="1:3" x14ac:dyDescent="0.25">
      <c r="A276" s="26"/>
      <c r="B276" s="5"/>
      <c r="C276" s="28"/>
    </row>
    <row r="277" spans="1:3" x14ac:dyDescent="0.25">
      <c r="A277" s="26"/>
      <c r="B277" s="5"/>
      <c r="C277" s="28"/>
    </row>
    <row r="278" spans="1:3" x14ac:dyDescent="0.25">
      <c r="A278" s="26"/>
      <c r="B278" s="5"/>
      <c r="C278" s="28"/>
    </row>
    <row r="279" spans="1:3" x14ac:dyDescent="0.25">
      <c r="A279" s="26"/>
      <c r="B279" s="5"/>
      <c r="C279" s="28"/>
    </row>
    <row r="280" spans="1:3" x14ac:dyDescent="0.25">
      <c r="A280" s="26"/>
      <c r="B280" s="5"/>
      <c r="C280" s="28"/>
    </row>
    <row r="281" spans="1:3" x14ac:dyDescent="0.25">
      <c r="A281" s="26"/>
      <c r="B281" s="5"/>
      <c r="C281" s="28"/>
    </row>
    <row r="282" spans="1:3" x14ac:dyDescent="0.25">
      <c r="A282" s="26"/>
      <c r="B282" s="5"/>
      <c r="C282" s="28"/>
    </row>
    <row r="283" spans="1:3" x14ac:dyDescent="0.25">
      <c r="A283" s="26"/>
      <c r="B283" s="5"/>
      <c r="C283" s="28"/>
    </row>
    <row r="284" spans="1:3" x14ac:dyDescent="0.25">
      <c r="A284" s="26"/>
      <c r="B284" s="5"/>
      <c r="C284" s="28"/>
    </row>
    <row r="285" spans="1:3" x14ac:dyDescent="0.25">
      <c r="A285" s="26"/>
      <c r="B285" s="5"/>
      <c r="C285" s="28"/>
    </row>
    <row r="286" spans="1:3" x14ac:dyDescent="0.25">
      <c r="A286" s="26"/>
      <c r="B286" s="5"/>
      <c r="C286" s="28"/>
    </row>
    <row r="287" spans="1:3" x14ac:dyDescent="0.25">
      <c r="A287" s="26"/>
      <c r="B287" s="5"/>
      <c r="C287" s="28"/>
    </row>
    <row r="288" spans="1:3" x14ac:dyDescent="0.25">
      <c r="A288" s="26"/>
      <c r="B288" s="5"/>
      <c r="C288" s="28"/>
    </row>
    <row r="289" spans="1:3" x14ac:dyDescent="0.25">
      <c r="A289" s="26"/>
      <c r="B289" s="5"/>
      <c r="C289" s="28"/>
    </row>
    <row r="290" spans="1:3" x14ac:dyDescent="0.25">
      <c r="A290" s="26"/>
      <c r="B290" s="5"/>
      <c r="C290" s="28"/>
    </row>
    <row r="291" spans="1:3" x14ac:dyDescent="0.25">
      <c r="A291" s="26"/>
      <c r="B291" s="5"/>
      <c r="C291" s="28"/>
    </row>
    <row r="292" spans="1:3" x14ac:dyDescent="0.25">
      <c r="A292" s="26"/>
      <c r="B292" s="5"/>
      <c r="C292" s="28"/>
    </row>
    <row r="293" spans="1:3" x14ac:dyDescent="0.25">
      <c r="A293" s="26"/>
      <c r="B293" s="5"/>
      <c r="C293" s="28"/>
    </row>
    <row r="294" spans="1:3" x14ac:dyDescent="0.25">
      <c r="A294" s="26"/>
      <c r="B294" s="5"/>
      <c r="C294" s="28"/>
    </row>
    <row r="295" spans="1:3" x14ac:dyDescent="0.25">
      <c r="A295" s="26"/>
      <c r="B295" s="5"/>
      <c r="C295" s="28"/>
    </row>
    <row r="296" spans="1:3" x14ac:dyDescent="0.25">
      <c r="A296" s="26"/>
      <c r="B296" s="5"/>
      <c r="C296" s="28"/>
    </row>
    <row r="297" spans="1:3" x14ac:dyDescent="0.25">
      <c r="A297" s="26"/>
      <c r="B297" s="5"/>
      <c r="C297" s="28"/>
    </row>
    <row r="298" spans="1:3" x14ac:dyDescent="0.25">
      <c r="A298" s="26"/>
      <c r="B298" s="5"/>
      <c r="C298" s="28"/>
    </row>
    <row r="299" spans="1:3" x14ac:dyDescent="0.25">
      <c r="A299" s="26"/>
      <c r="B299" s="5"/>
      <c r="C299" s="28"/>
    </row>
    <row r="300" spans="1:3" x14ac:dyDescent="0.25">
      <c r="A300" s="26"/>
      <c r="B300" s="5"/>
      <c r="C300" s="28"/>
    </row>
    <row r="301" spans="1:3" x14ac:dyDescent="0.25">
      <c r="A301" s="26"/>
      <c r="B301" s="5"/>
      <c r="C301" s="28"/>
    </row>
    <row r="302" spans="1:3" x14ac:dyDescent="0.25">
      <c r="A302" s="26"/>
      <c r="B302" s="5"/>
      <c r="C302" s="28"/>
    </row>
    <row r="303" spans="1:3" x14ac:dyDescent="0.25">
      <c r="A303" s="26"/>
      <c r="B303" s="5"/>
      <c r="C303" s="28"/>
    </row>
    <row r="304" spans="1:3" x14ac:dyDescent="0.25">
      <c r="A304" s="26"/>
      <c r="B304" s="5"/>
      <c r="C304" s="28"/>
    </row>
    <row r="305" spans="1:3" x14ac:dyDescent="0.25">
      <c r="A305" s="26"/>
      <c r="B305" s="5"/>
      <c r="C305" s="28"/>
    </row>
    <row r="306" spans="1:3" x14ac:dyDescent="0.25">
      <c r="A306" s="26"/>
      <c r="B306" s="5"/>
      <c r="C306" s="28"/>
    </row>
    <row r="307" spans="1:3" x14ac:dyDescent="0.25">
      <c r="A307" s="26"/>
      <c r="B307" s="5"/>
      <c r="C307" s="28"/>
    </row>
    <row r="308" spans="1:3" x14ac:dyDescent="0.25">
      <c r="A308" s="26"/>
      <c r="B308" s="5"/>
      <c r="C308" s="28"/>
    </row>
    <row r="309" spans="1:3" x14ac:dyDescent="0.25">
      <c r="A309" s="26"/>
      <c r="B309" s="5"/>
      <c r="C309" s="28"/>
    </row>
    <row r="310" spans="1:3" x14ac:dyDescent="0.25">
      <c r="A310" s="26"/>
      <c r="B310" s="5"/>
      <c r="C310" s="28"/>
    </row>
    <row r="311" spans="1:3" x14ac:dyDescent="0.25">
      <c r="A311" s="26"/>
      <c r="B311" s="5"/>
      <c r="C311" s="28"/>
    </row>
    <row r="312" spans="1:3" x14ac:dyDescent="0.25">
      <c r="A312" s="26"/>
      <c r="B312" s="5"/>
      <c r="C312" s="28"/>
    </row>
    <row r="313" spans="1:3" x14ac:dyDescent="0.25">
      <c r="A313" s="26"/>
      <c r="B313" s="5"/>
      <c r="C313" s="28"/>
    </row>
    <row r="314" spans="1:3" x14ac:dyDescent="0.25">
      <c r="A314" s="26"/>
      <c r="B314" s="5"/>
      <c r="C314" s="28"/>
    </row>
    <row r="315" spans="1:3" x14ac:dyDescent="0.25">
      <c r="A315" s="26"/>
      <c r="B315" s="5"/>
      <c r="C315" s="28"/>
    </row>
    <row r="316" spans="1:3" x14ac:dyDescent="0.25">
      <c r="A316" s="26"/>
      <c r="B316" s="5"/>
      <c r="C316" s="28"/>
    </row>
    <row r="317" spans="1:3" x14ac:dyDescent="0.25">
      <c r="A317" s="26"/>
      <c r="B317" s="5"/>
      <c r="C317" s="28"/>
    </row>
    <row r="318" spans="1:3" x14ac:dyDescent="0.25">
      <c r="A318" s="26"/>
      <c r="B318" s="5"/>
      <c r="C318" s="28"/>
    </row>
    <row r="319" spans="1:3" x14ac:dyDescent="0.25">
      <c r="A319" s="26"/>
      <c r="B319" s="5"/>
      <c r="C319" s="28"/>
    </row>
    <row r="320" spans="1:3" x14ac:dyDescent="0.25">
      <c r="A320" s="26"/>
      <c r="B320" s="5"/>
      <c r="C320" s="28"/>
    </row>
    <row r="321" spans="1:3" x14ac:dyDescent="0.25">
      <c r="A321" s="26"/>
      <c r="B321" s="5"/>
      <c r="C321" s="28"/>
    </row>
    <row r="322" spans="1:3" x14ac:dyDescent="0.25">
      <c r="A322" s="26"/>
      <c r="B322" s="5"/>
      <c r="C322" s="28"/>
    </row>
    <row r="323" spans="1:3" x14ac:dyDescent="0.25">
      <c r="A323" s="26"/>
      <c r="B323" s="5"/>
      <c r="C323" s="28"/>
    </row>
    <row r="324" spans="1:3" x14ac:dyDescent="0.25">
      <c r="A324" s="26"/>
      <c r="B324" s="5"/>
      <c r="C324" s="28"/>
    </row>
    <row r="325" spans="1:3" x14ac:dyDescent="0.25">
      <c r="A325" s="26"/>
      <c r="B325" s="5"/>
      <c r="C325" s="28"/>
    </row>
    <row r="326" spans="1:3" x14ac:dyDescent="0.25">
      <c r="A326" s="26"/>
      <c r="B326" s="5"/>
      <c r="C326" s="28"/>
    </row>
    <row r="327" spans="1:3" x14ac:dyDescent="0.25">
      <c r="A327" s="26"/>
      <c r="B327" s="5"/>
      <c r="C327" s="28"/>
    </row>
    <row r="328" spans="1:3" x14ac:dyDescent="0.25">
      <c r="A328" s="26"/>
      <c r="B328" s="5"/>
      <c r="C328" s="28"/>
    </row>
    <row r="329" spans="1:3" x14ac:dyDescent="0.25">
      <c r="A329" s="26"/>
      <c r="B329" s="5"/>
      <c r="C329" s="28"/>
    </row>
    <row r="330" spans="1:3" x14ac:dyDescent="0.25">
      <c r="A330" s="26"/>
      <c r="B330" s="5"/>
      <c r="C330" s="28"/>
    </row>
    <row r="331" spans="1:3" x14ac:dyDescent="0.25">
      <c r="A331" s="26"/>
      <c r="B331" s="5"/>
      <c r="C331" s="28"/>
    </row>
    <row r="332" spans="1:3" x14ac:dyDescent="0.25">
      <c r="A332" s="26"/>
      <c r="B332" s="5"/>
      <c r="C332" s="28"/>
    </row>
    <row r="333" spans="1:3" x14ac:dyDescent="0.25">
      <c r="A333" s="26"/>
      <c r="B333" s="5"/>
      <c r="C333" s="28"/>
    </row>
    <row r="334" spans="1:3" x14ac:dyDescent="0.25">
      <c r="A334" s="26"/>
      <c r="B334" s="5"/>
      <c r="C334" s="28"/>
    </row>
    <row r="335" spans="1:3" x14ac:dyDescent="0.25">
      <c r="A335" s="26"/>
      <c r="B335" s="5"/>
      <c r="C335" s="28"/>
    </row>
    <row r="336" spans="1:3" x14ac:dyDescent="0.25">
      <c r="A336" s="26"/>
      <c r="B336" s="5"/>
      <c r="C336" s="28"/>
    </row>
    <row r="337" spans="1:3" x14ac:dyDescent="0.25">
      <c r="A337" s="26"/>
      <c r="B337" s="5"/>
      <c r="C337" s="28"/>
    </row>
    <row r="338" spans="1:3" x14ac:dyDescent="0.25">
      <c r="A338" s="26"/>
      <c r="B338" s="5"/>
      <c r="C338" s="28"/>
    </row>
    <row r="339" spans="1:3" x14ac:dyDescent="0.25">
      <c r="A339" s="26"/>
      <c r="B339" s="5"/>
      <c r="C339" s="28"/>
    </row>
    <row r="340" spans="1:3" x14ac:dyDescent="0.25">
      <c r="A340" s="26"/>
      <c r="B340" s="5"/>
      <c r="C340" s="28"/>
    </row>
    <row r="341" spans="1:3" x14ac:dyDescent="0.25">
      <c r="A341" s="26"/>
      <c r="B341" s="5"/>
      <c r="C341" s="28"/>
    </row>
    <row r="342" spans="1:3" x14ac:dyDescent="0.25">
      <c r="A342" s="26"/>
      <c r="B342" s="5"/>
      <c r="C342" s="28"/>
    </row>
    <row r="343" spans="1:3" x14ac:dyDescent="0.25">
      <c r="A343" s="26"/>
      <c r="B343" s="5"/>
      <c r="C343" s="28"/>
    </row>
    <row r="344" spans="1:3" x14ac:dyDescent="0.25">
      <c r="A344" s="26"/>
      <c r="B344" s="5"/>
      <c r="C344" s="28"/>
    </row>
    <row r="345" spans="1:3" x14ac:dyDescent="0.25">
      <c r="A345" s="26"/>
      <c r="B345" s="5"/>
      <c r="C345" s="28"/>
    </row>
    <row r="346" spans="1:3" x14ac:dyDescent="0.25">
      <c r="A346" s="26"/>
      <c r="B346" s="5"/>
      <c r="C346" s="28"/>
    </row>
    <row r="347" spans="1:3" x14ac:dyDescent="0.25">
      <c r="A347" s="26"/>
      <c r="B347" s="5"/>
      <c r="C347" s="28"/>
    </row>
    <row r="348" spans="1:3" x14ac:dyDescent="0.25">
      <c r="A348" s="26"/>
      <c r="B348" s="5"/>
      <c r="C348" s="28"/>
    </row>
    <row r="349" spans="1:3" x14ac:dyDescent="0.25">
      <c r="A349" s="26"/>
      <c r="B349" s="5"/>
      <c r="C349" s="28"/>
    </row>
    <row r="350" spans="1:3" x14ac:dyDescent="0.25">
      <c r="A350" s="26"/>
      <c r="B350" s="5"/>
      <c r="C350" s="28"/>
    </row>
    <row r="351" spans="1:3" x14ac:dyDescent="0.25">
      <c r="A351" s="26"/>
      <c r="B351" s="5"/>
      <c r="C351" s="28"/>
    </row>
    <row r="352" spans="1:3" x14ac:dyDescent="0.25">
      <c r="A352" s="26"/>
      <c r="B352" s="5"/>
      <c r="C352" s="28"/>
    </row>
    <row r="353" spans="1:3" x14ac:dyDescent="0.25">
      <c r="A353" s="26"/>
      <c r="B353" s="5"/>
      <c r="C353" s="28"/>
    </row>
    <row r="354" spans="1:3" x14ac:dyDescent="0.25">
      <c r="A354" s="26"/>
      <c r="B354" s="5"/>
      <c r="C354" s="28"/>
    </row>
    <row r="355" spans="1:3" x14ac:dyDescent="0.25">
      <c r="A355" s="26"/>
      <c r="B355" s="5"/>
      <c r="C355" s="28"/>
    </row>
    <row r="356" spans="1:3" x14ac:dyDescent="0.25">
      <c r="A356" s="26"/>
      <c r="B356" s="5"/>
      <c r="C356" s="28"/>
    </row>
    <row r="357" spans="1:3" x14ac:dyDescent="0.25">
      <c r="A357" s="26"/>
      <c r="B357" s="5"/>
      <c r="C357" s="28"/>
    </row>
    <row r="358" spans="1:3" x14ac:dyDescent="0.25">
      <c r="A358" s="26"/>
      <c r="B358" s="5"/>
      <c r="C358" s="28"/>
    </row>
    <row r="359" spans="1:3" x14ac:dyDescent="0.25">
      <c r="A359" s="26"/>
      <c r="B359" s="5"/>
      <c r="C359" s="28"/>
    </row>
    <row r="360" spans="1:3" x14ac:dyDescent="0.25">
      <c r="A360" s="26"/>
      <c r="B360" s="5"/>
      <c r="C360" s="28"/>
    </row>
    <row r="361" spans="1:3" x14ac:dyDescent="0.25">
      <c r="A361" s="26"/>
      <c r="B361" s="5"/>
      <c r="C361" s="28"/>
    </row>
    <row r="362" spans="1:3" x14ac:dyDescent="0.25">
      <c r="A362" s="26"/>
      <c r="B362" s="5"/>
      <c r="C362" s="28"/>
    </row>
    <row r="363" spans="1:3" x14ac:dyDescent="0.25">
      <c r="A363" s="26"/>
      <c r="B363" s="5"/>
      <c r="C363" s="28"/>
    </row>
    <row r="364" spans="1:3" x14ac:dyDescent="0.25">
      <c r="A364" s="26"/>
      <c r="B364" s="5"/>
      <c r="C364" s="28"/>
    </row>
    <row r="365" spans="1:3" x14ac:dyDescent="0.25">
      <c r="A365" s="26"/>
      <c r="B365" s="5"/>
      <c r="C365" s="28"/>
    </row>
    <row r="366" spans="1:3" x14ac:dyDescent="0.25">
      <c r="A366" s="26"/>
      <c r="B366" s="5"/>
      <c r="C366" s="28"/>
    </row>
    <row r="367" spans="1:3" x14ac:dyDescent="0.25">
      <c r="A367" s="26"/>
      <c r="B367" s="5"/>
      <c r="C367" s="28"/>
    </row>
    <row r="368" spans="1:3" x14ac:dyDescent="0.25">
      <c r="A368" s="26"/>
      <c r="B368" s="5"/>
      <c r="C368" s="28"/>
    </row>
    <row r="369" spans="1:3" x14ac:dyDescent="0.25">
      <c r="A369" s="26"/>
      <c r="B369" s="5"/>
      <c r="C369" s="28"/>
    </row>
    <row r="370" spans="1:3" x14ac:dyDescent="0.25">
      <c r="A370" s="26"/>
      <c r="B370" s="5"/>
      <c r="C370" s="28"/>
    </row>
    <row r="371" spans="1:3" x14ac:dyDescent="0.25">
      <c r="A371" s="26"/>
      <c r="B371" s="5"/>
      <c r="C371" s="28"/>
    </row>
    <row r="372" spans="1:3" x14ac:dyDescent="0.25">
      <c r="A372" s="26"/>
      <c r="B372" s="5"/>
      <c r="C372" s="28"/>
    </row>
    <row r="373" spans="1:3" x14ac:dyDescent="0.25">
      <c r="A373" s="26"/>
      <c r="B373" s="5"/>
      <c r="C373" s="28"/>
    </row>
    <row r="374" spans="1:3" x14ac:dyDescent="0.25">
      <c r="A374" s="26"/>
      <c r="B374" s="5"/>
      <c r="C374" s="28"/>
    </row>
    <row r="375" spans="1:3" x14ac:dyDescent="0.25">
      <c r="A375" s="26"/>
      <c r="B375" s="5"/>
      <c r="C375" s="28"/>
    </row>
    <row r="376" spans="1:3" x14ac:dyDescent="0.25">
      <c r="A376" s="26"/>
      <c r="B376" s="5"/>
      <c r="C376" s="28"/>
    </row>
    <row r="377" spans="1:3" x14ac:dyDescent="0.25">
      <c r="A377" s="26"/>
      <c r="B377" s="5"/>
      <c r="C377" s="28"/>
    </row>
    <row r="378" spans="1:3" x14ac:dyDescent="0.25">
      <c r="A378" s="26"/>
      <c r="B378" s="5"/>
      <c r="C378" s="28"/>
    </row>
    <row r="379" spans="1:3" x14ac:dyDescent="0.25">
      <c r="A379" s="26"/>
      <c r="B379" s="5"/>
      <c r="C379" s="28"/>
    </row>
    <row r="380" spans="1:3" x14ac:dyDescent="0.25">
      <c r="A380" s="26"/>
      <c r="B380" s="5"/>
      <c r="C380" s="28"/>
    </row>
    <row r="381" spans="1:3" x14ac:dyDescent="0.25">
      <c r="A381" s="26"/>
      <c r="B381" s="5"/>
      <c r="C381" s="28"/>
    </row>
    <row r="382" spans="1:3" x14ac:dyDescent="0.25">
      <c r="A382" s="26"/>
      <c r="B382" s="5"/>
      <c r="C382" s="28"/>
    </row>
    <row r="383" spans="1:3" x14ac:dyDescent="0.25">
      <c r="A383" s="26"/>
      <c r="B383" s="5"/>
      <c r="C383" s="28"/>
    </row>
    <row r="384" spans="1:3" x14ac:dyDescent="0.25">
      <c r="A384" s="26"/>
      <c r="B384" s="5"/>
      <c r="C384" s="28"/>
    </row>
    <row r="385" spans="1:3" x14ac:dyDescent="0.25">
      <c r="A385" s="26"/>
      <c r="B385" s="5"/>
      <c r="C385" s="28"/>
    </row>
    <row r="386" spans="1:3" x14ac:dyDescent="0.25">
      <c r="A386" s="26"/>
      <c r="B386" s="5"/>
      <c r="C386" s="28"/>
    </row>
    <row r="387" spans="1:3" x14ac:dyDescent="0.25">
      <c r="A387" s="26"/>
      <c r="B387" s="5"/>
      <c r="C387" s="28"/>
    </row>
    <row r="388" spans="1:3" x14ac:dyDescent="0.25">
      <c r="A388" s="26"/>
      <c r="B388" s="5"/>
      <c r="C388" s="28"/>
    </row>
    <row r="389" spans="1:3" x14ac:dyDescent="0.25">
      <c r="A389" s="26"/>
      <c r="B389" s="5"/>
      <c r="C389" s="28"/>
    </row>
    <row r="390" spans="1:3" x14ac:dyDescent="0.25">
      <c r="A390" s="26"/>
      <c r="B390" s="5"/>
      <c r="C390" s="28"/>
    </row>
    <row r="391" spans="1:3" x14ac:dyDescent="0.25">
      <c r="A391" s="26"/>
      <c r="B391" s="5"/>
      <c r="C391" s="28"/>
    </row>
    <row r="392" spans="1:3" x14ac:dyDescent="0.25">
      <c r="A392" s="26"/>
      <c r="B392" s="5"/>
      <c r="C392" s="28"/>
    </row>
    <row r="393" spans="1:3" x14ac:dyDescent="0.25">
      <c r="A393" s="26"/>
      <c r="B393" s="5"/>
      <c r="C393" s="28"/>
    </row>
    <row r="394" spans="1:3" x14ac:dyDescent="0.25">
      <c r="A394" s="26"/>
      <c r="B394" s="5"/>
      <c r="C394" s="28"/>
    </row>
    <row r="395" spans="1:3" x14ac:dyDescent="0.25">
      <c r="A395" s="26"/>
      <c r="B395" s="5"/>
      <c r="C395" s="28"/>
    </row>
    <row r="396" spans="1:3" x14ac:dyDescent="0.25">
      <c r="A396" s="26"/>
      <c r="B396" s="5"/>
      <c r="C396" s="28"/>
    </row>
    <row r="397" spans="1:3" x14ac:dyDescent="0.25">
      <c r="A397" s="26"/>
      <c r="B397" s="5"/>
      <c r="C397" s="28"/>
    </row>
    <row r="398" spans="1:3" x14ac:dyDescent="0.25">
      <c r="A398" s="26"/>
      <c r="B398" s="5"/>
      <c r="C398" s="28"/>
    </row>
    <row r="399" spans="1:3" x14ac:dyDescent="0.25">
      <c r="A399" s="26"/>
      <c r="B399" s="5"/>
      <c r="C399" s="28"/>
    </row>
    <row r="400" spans="1:3" x14ac:dyDescent="0.25">
      <c r="A400" s="26"/>
      <c r="B400" s="5"/>
      <c r="C400" s="28"/>
    </row>
    <row r="401" spans="1:3" x14ac:dyDescent="0.25">
      <c r="A401" s="26"/>
      <c r="B401" s="5"/>
      <c r="C401" s="28"/>
    </row>
    <row r="402" spans="1:3" x14ac:dyDescent="0.25">
      <c r="A402" s="26"/>
      <c r="B402" s="5"/>
      <c r="C402" s="28"/>
    </row>
    <row r="403" spans="1:3" x14ac:dyDescent="0.25">
      <c r="A403" s="26"/>
      <c r="B403" s="5"/>
      <c r="C403" s="28"/>
    </row>
    <row r="404" spans="1:3" x14ac:dyDescent="0.25">
      <c r="A404" s="26"/>
      <c r="B404" s="5"/>
      <c r="C404" s="28"/>
    </row>
    <row r="405" spans="1:3" x14ac:dyDescent="0.25">
      <c r="A405" s="26"/>
      <c r="B405" s="5"/>
      <c r="C405" s="28"/>
    </row>
    <row r="406" spans="1:3" x14ac:dyDescent="0.25">
      <c r="A406" s="26"/>
      <c r="B406" s="5"/>
      <c r="C406" s="28"/>
    </row>
    <row r="407" spans="1:3" x14ac:dyDescent="0.25">
      <c r="A407" s="26"/>
      <c r="B407" s="5"/>
      <c r="C407" s="28"/>
    </row>
    <row r="408" spans="1:3" x14ac:dyDescent="0.25">
      <c r="A408" s="26"/>
      <c r="B408" s="5"/>
      <c r="C408" s="28"/>
    </row>
    <row r="409" spans="1:3" x14ac:dyDescent="0.25">
      <c r="A409" s="26"/>
      <c r="B409" s="5"/>
      <c r="C409" s="28"/>
    </row>
    <row r="410" spans="1:3" x14ac:dyDescent="0.25">
      <c r="A410" s="26"/>
      <c r="B410" s="5"/>
      <c r="C410" s="28"/>
    </row>
    <row r="411" spans="1:3" x14ac:dyDescent="0.25">
      <c r="A411" s="26"/>
      <c r="B411" s="5"/>
      <c r="C411" s="28"/>
    </row>
    <row r="412" spans="1:3" x14ac:dyDescent="0.25">
      <c r="A412" s="26"/>
      <c r="B412" s="5"/>
      <c r="C412" s="28"/>
    </row>
    <row r="413" spans="1:3" x14ac:dyDescent="0.25">
      <c r="A413" s="26"/>
      <c r="B413" s="5"/>
      <c r="C413" s="28"/>
    </row>
    <row r="414" spans="1:3" x14ac:dyDescent="0.25">
      <c r="A414" s="26"/>
      <c r="B414" s="5"/>
      <c r="C414" s="28"/>
    </row>
    <row r="415" spans="1:3" x14ac:dyDescent="0.25">
      <c r="A415" s="26"/>
      <c r="B415" s="5"/>
      <c r="C415" s="28"/>
    </row>
    <row r="416" spans="1:3" x14ac:dyDescent="0.25">
      <c r="A416" s="26"/>
      <c r="B416" s="5"/>
      <c r="C416" s="28"/>
    </row>
    <row r="417" spans="1:3" x14ac:dyDescent="0.25">
      <c r="A417" s="26"/>
      <c r="B417" s="5"/>
      <c r="C417" s="28"/>
    </row>
    <row r="418" spans="1:3" x14ac:dyDescent="0.25">
      <c r="A418" s="26"/>
      <c r="B418" s="5"/>
      <c r="C418" s="28"/>
    </row>
    <row r="419" spans="1:3" x14ac:dyDescent="0.25">
      <c r="A419" s="26"/>
      <c r="B419" s="5"/>
      <c r="C419" s="28"/>
    </row>
    <row r="420" spans="1:3" x14ac:dyDescent="0.25">
      <c r="A420" s="26"/>
      <c r="B420" s="5"/>
      <c r="C420" s="28"/>
    </row>
    <row r="421" spans="1:3" x14ac:dyDescent="0.25">
      <c r="A421" s="26"/>
      <c r="B421" s="5"/>
      <c r="C421" s="28"/>
    </row>
    <row r="422" spans="1:3" x14ac:dyDescent="0.25">
      <c r="A422" s="26"/>
      <c r="B422" s="5"/>
      <c r="C422" s="28"/>
    </row>
    <row r="423" spans="1:3" x14ac:dyDescent="0.25">
      <c r="A423" s="26"/>
      <c r="B423" s="5"/>
      <c r="C423" s="28"/>
    </row>
    <row r="424" spans="1:3" x14ac:dyDescent="0.25">
      <c r="A424" s="26"/>
      <c r="B424" s="5"/>
      <c r="C424" s="28"/>
    </row>
    <row r="425" spans="1:3" x14ac:dyDescent="0.25">
      <c r="A425" s="26"/>
      <c r="B425" s="5"/>
      <c r="C425" s="28"/>
    </row>
    <row r="426" spans="1:3" x14ac:dyDescent="0.25">
      <c r="A426" s="26"/>
      <c r="B426" s="5"/>
      <c r="C426" s="28"/>
    </row>
    <row r="427" spans="1:3" x14ac:dyDescent="0.25">
      <c r="A427" s="26"/>
      <c r="B427" s="5"/>
      <c r="C427" s="28"/>
    </row>
    <row r="428" spans="1:3" x14ac:dyDescent="0.25">
      <c r="A428" s="26"/>
      <c r="B428" s="5"/>
      <c r="C428" s="28"/>
    </row>
    <row r="429" spans="1:3" x14ac:dyDescent="0.25">
      <c r="A429" s="26"/>
      <c r="B429" s="5"/>
      <c r="C429" s="28"/>
    </row>
    <row r="430" spans="1:3" x14ac:dyDescent="0.25">
      <c r="A430" s="26"/>
      <c r="B430" s="5"/>
      <c r="C430" s="28"/>
    </row>
    <row r="431" spans="1:3" x14ac:dyDescent="0.25">
      <c r="A431" s="26"/>
      <c r="B431" s="5"/>
      <c r="C431" s="28"/>
    </row>
    <row r="432" spans="1:3" x14ac:dyDescent="0.25">
      <c r="A432" s="26"/>
      <c r="B432" s="5"/>
      <c r="C432" s="28"/>
    </row>
    <row r="433" spans="1:3" x14ac:dyDescent="0.25">
      <c r="A433" s="26"/>
      <c r="B433" s="5"/>
      <c r="C433" s="28"/>
    </row>
    <row r="434" spans="1:3" x14ac:dyDescent="0.25">
      <c r="A434" s="26"/>
      <c r="B434" s="5"/>
      <c r="C434" s="28"/>
    </row>
    <row r="435" spans="1:3" x14ac:dyDescent="0.25">
      <c r="A435" s="26"/>
      <c r="B435" s="5"/>
      <c r="C435" s="28"/>
    </row>
    <row r="436" spans="1:3" x14ac:dyDescent="0.25">
      <c r="A436" s="26"/>
      <c r="B436" s="5"/>
      <c r="C436" s="28"/>
    </row>
    <row r="437" spans="1:3" x14ac:dyDescent="0.25">
      <c r="A437" s="26"/>
      <c r="B437" s="5"/>
      <c r="C437" s="28"/>
    </row>
    <row r="438" spans="1:3" x14ac:dyDescent="0.25">
      <c r="A438" s="26"/>
      <c r="B438" s="5"/>
      <c r="C438" s="28"/>
    </row>
    <row r="439" spans="1:3" x14ac:dyDescent="0.25">
      <c r="A439" s="26"/>
      <c r="B439" s="5"/>
      <c r="C439" s="28"/>
    </row>
    <row r="440" spans="1:3" x14ac:dyDescent="0.25">
      <c r="A440" s="26"/>
      <c r="B440" s="5"/>
      <c r="C440" s="28"/>
    </row>
    <row r="441" spans="1:3" x14ac:dyDescent="0.25">
      <c r="A441" s="26"/>
      <c r="B441" s="5"/>
      <c r="C441" s="28"/>
    </row>
    <row r="442" spans="1:3" x14ac:dyDescent="0.25">
      <c r="A442" s="26"/>
      <c r="B442" s="5"/>
      <c r="C442" s="28"/>
    </row>
    <row r="443" spans="1:3" x14ac:dyDescent="0.25">
      <c r="A443" s="26"/>
      <c r="B443" s="5"/>
      <c r="C443" s="28"/>
    </row>
    <row r="444" spans="1:3" x14ac:dyDescent="0.25">
      <c r="A444" s="26"/>
      <c r="B444" s="5"/>
      <c r="C444" s="28"/>
    </row>
    <row r="445" spans="1:3" x14ac:dyDescent="0.25">
      <c r="A445" s="26"/>
      <c r="B445" s="5"/>
      <c r="C445" s="28"/>
    </row>
    <row r="446" spans="1:3" x14ac:dyDescent="0.25">
      <c r="A446" s="26"/>
      <c r="B446" s="5"/>
      <c r="C446" s="28"/>
    </row>
    <row r="447" spans="1:3" x14ac:dyDescent="0.25">
      <c r="A447" s="26"/>
      <c r="B447" s="5"/>
      <c r="C447" s="28"/>
    </row>
    <row r="448" spans="1:3" x14ac:dyDescent="0.25">
      <c r="A448" s="26"/>
      <c r="B448" s="5"/>
      <c r="C448" s="28"/>
    </row>
    <row r="449" spans="1:3" x14ac:dyDescent="0.25">
      <c r="A449" s="26"/>
      <c r="B449" s="5"/>
      <c r="C449" s="28"/>
    </row>
    <row r="450" spans="1:3" x14ac:dyDescent="0.25">
      <c r="A450" s="26"/>
      <c r="B450" s="5"/>
      <c r="C450" s="28"/>
    </row>
    <row r="451" spans="1:3" x14ac:dyDescent="0.25">
      <c r="A451" s="26"/>
      <c r="B451" s="5"/>
      <c r="C451" s="28"/>
    </row>
    <row r="452" spans="1:3" x14ac:dyDescent="0.25">
      <c r="A452" s="26"/>
      <c r="B452" s="5"/>
      <c r="C452" s="28"/>
    </row>
    <row r="453" spans="1:3" x14ac:dyDescent="0.25">
      <c r="A453" s="26"/>
      <c r="B453" s="5"/>
      <c r="C453" s="28"/>
    </row>
    <row r="454" spans="1:3" x14ac:dyDescent="0.25">
      <c r="A454" s="26"/>
      <c r="B454" s="5"/>
      <c r="C454" s="28"/>
    </row>
    <row r="455" spans="1:3" x14ac:dyDescent="0.25">
      <c r="A455" s="26"/>
      <c r="B455" s="5"/>
      <c r="C455" s="28"/>
    </row>
    <row r="456" spans="1:3" x14ac:dyDescent="0.25">
      <c r="A456" s="26"/>
      <c r="B456" s="5"/>
      <c r="C456" s="28"/>
    </row>
    <row r="457" spans="1:3" x14ac:dyDescent="0.25">
      <c r="A457" s="26"/>
      <c r="B457" s="5"/>
      <c r="C457" s="28"/>
    </row>
    <row r="458" spans="1:3" x14ac:dyDescent="0.25">
      <c r="A458" s="26"/>
      <c r="B458" s="5"/>
      <c r="C458" s="28"/>
    </row>
    <row r="459" spans="1:3" x14ac:dyDescent="0.25">
      <c r="A459" s="26"/>
      <c r="B459" s="5"/>
      <c r="C459" s="28"/>
    </row>
    <row r="460" spans="1:3" x14ac:dyDescent="0.25">
      <c r="A460" s="26"/>
      <c r="B460" s="5"/>
      <c r="C460" s="28"/>
    </row>
    <row r="461" spans="1:3" x14ac:dyDescent="0.25">
      <c r="A461" s="26"/>
      <c r="B461" s="5"/>
      <c r="C461" s="28"/>
    </row>
    <row r="462" spans="1:3" x14ac:dyDescent="0.25">
      <c r="A462" s="26"/>
      <c r="B462" s="5"/>
      <c r="C462" s="28"/>
    </row>
    <row r="463" spans="1:3" x14ac:dyDescent="0.25">
      <c r="A463" s="26"/>
      <c r="B463" s="5"/>
      <c r="C463" s="28"/>
    </row>
    <row r="464" spans="1:3" x14ac:dyDescent="0.25">
      <c r="A464" s="26"/>
      <c r="B464" s="5"/>
      <c r="C464" s="28"/>
    </row>
    <row r="465" spans="1:3" x14ac:dyDescent="0.25">
      <c r="A465" s="26"/>
      <c r="B465" s="5"/>
      <c r="C465" s="28"/>
    </row>
    <row r="466" spans="1:3" x14ac:dyDescent="0.25">
      <c r="A466" s="26"/>
      <c r="B466" s="5"/>
      <c r="C466" s="28"/>
    </row>
    <row r="467" spans="1:3" x14ac:dyDescent="0.25">
      <c r="A467" s="26"/>
      <c r="B467" s="5"/>
      <c r="C467" s="28"/>
    </row>
    <row r="468" spans="1:3" x14ac:dyDescent="0.25">
      <c r="A468" s="26"/>
      <c r="B468" s="5"/>
      <c r="C468" s="28"/>
    </row>
    <row r="469" spans="1:3" x14ac:dyDescent="0.25">
      <c r="A469" s="26"/>
      <c r="B469" s="5"/>
      <c r="C469" s="28"/>
    </row>
    <row r="470" spans="1:3" x14ac:dyDescent="0.25">
      <c r="A470" s="26"/>
      <c r="B470" s="5"/>
      <c r="C470" s="28"/>
    </row>
    <row r="471" spans="1:3" x14ac:dyDescent="0.25">
      <c r="A471" s="26"/>
      <c r="B471" s="5"/>
      <c r="C471" s="28"/>
    </row>
    <row r="472" spans="1:3" x14ac:dyDescent="0.25">
      <c r="A472" s="26"/>
      <c r="B472" s="5"/>
      <c r="C472" s="28"/>
    </row>
    <row r="473" spans="1:3" x14ac:dyDescent="0.25">
      <c r="A473" s="26"/>
      <c r="B473" s="5"/>
      <c r="C473" s="28"/>
    </row>
    <row r="474" spans="1:3" x14ac:dyDescent="0.25">
      <c r="A474" s="26"/>
      <c r="B474" s="5"/>
      <c r="C474" s="28"/>
    </row>
    <row r="475" spans="1:3" x14ac:dyDescent="0.25">
      <c r="A475" s="26"/>
      <c r="B475" s="5"/>
      <c r="C475" s="28"/>
    </row>
    <row r="476" spans="1:3" x14ac:dyDescent="0.25">
      <c r="A476" s="26"/>
      <c r="B476" s="5"/>
      <c r="C476" s="28"/>
    </row>
    <row r="477" spans="1:3" x14ac:dyDescent="0.25">
      <c r="A477" s="26"/>
      <c r="B477" s="5"/>
      <c r="C477" s="28"/>
    </row>
    <row r="478" spans="1:3" x14ac:dyDescent="0.25">
      <c r="A478" s="26"/>
      <c r="B478" s="5"/>
      <c r="C478" s="28"/>
    </row>
    <row r="479" spans="1:3" x14ac:dyDescent="0.25">
      <c r="A479" s="26"/>
      <c r="B479" s="5"/>
      <c r="C479" s="28"/>
    </row>
    <row r="480" spans="1:3" x14ac:dyDescent="0.25">
      <c r="A480" s="26"/>
      <c r="B480" s="5"/>
      <c r="C480" s="28"/>
    </row>
    <row r="481" spans="1:3" x14ac:dyDescent="0.25">
      <c r="A481" s="26"/>
      <c r="B481" s="5"/>
      <c r="C481" s="28"/>
    </row>
    <row r="482" spans="1:3" x14ac:dyDescent="0.25">
      <c r="A482" s="26"/>
      <c r="B482" s="5"/>
      <c r="C482" s="28"/>
    </row>
    <row r="483" spans="1:3" x14ac:dyDescent="0.25">
      <c r="A483" s="26"/>
      <c r="B483" s="5"/>
      <c r="C483" s="28"/>
    </row>
    <row r="484" spans="1:3" x14ac:dyDescent="0.25">
      <c r="A484" s="26"/>
      <c r="B484" s="5"/>
      <c r="C484" s="28"/>
    </row>
    <row r="485" spans="1:3" x14ac:dyDescent="0.25">
      <c r="A485" s="26"/>
      <c r="B485" s="5"/>
      <c r="C485" s="28"/>
    </row>
    <row r="486" spans="1:3" x14ac:dyDescent="0.25">
      <c r="A486" s="26"/>
      <c r="B486" s="5"/>
      <c r="C486" s="28"/>
    </row>
    <row r="487" spans="1:3" x14ac:dyDescent="0.25">
      <c r="A487" s="26"/>
      <c r="B487" s="5"/>
      <c r="C487" s="28"/>
    </row>
    <row r="488" spans="1:3" x14ac:dyDescent="0.25">
      <c r="A488" s="26"/>
      <c r="B488" s="5"/>
      <c r="C488" s="28"/>
    </row>
    <row r="489" spans="1:3" x14ac:dyDescent="0.25">
      <c r="A489" s="26"/>
      <c r="B489" s="5"/>
      <c r="C489" s="28"/>
    </row>
    <row r="490" spans="1:3" x14ac:dyDescent="0.25">
      <c r="A490" s="26"/>
      <c r="B490" s="5"/>
      <c r="C490" s="28"/>
    </row>
    <row r="491" spans="1:3" x14ac:dyDescent="0.25">
      <c r="A491" s="26"/>
      <c r="B491" s="5"/>
      <c r="C491" s="28"/>
    </row>
    <row r="492" spans="1:3" x14ac:dyDescent="0.25">
      <c r="A492" s="26"/>
      <c r="B492" s="5"/>
      <c r="C492" s="28"/>
    </row>
    <row r="493" spans="1:3" x14ac:dyDescent="0.25">
      <c r="A493" s="26"/>
      <c r="B493" s="5"/>
      <c r="C493" s="28"/>
    </row>
    <row r="494" spans="1:3" x14ac:dyDescent="0.25">
      <c r="A494" s="26"/>
      <c r="B494" s="5"/>
      <c r="C494" s="28"/>
    </row>
    <row r="495" spans="1:3" x14ac:dyDescent="0.25">
      <c r="A495" s="26"/>
      <c r="B495" s="5"/>
      <c r="C495" s="28"/>
    </row>
    <row r="496" spans="1:3" x14ac:dyDescent="0.25">
      <c r="A496" s="26"/>
      <c r="B496" s="5"/>
      <c r="C496" s="28"/>
    </row>
    <row r="497" spans="1:3" x14ac:dyDescent="0.25">
      <c r="A497" s="26"/>
      <c r="B497" s="5"/>
      <c r="C497" s="28"/>
    </row>
    <row r="498" spans="1:3" x14ac:dyDescent="0.25">
      <c r="A498" s="26"/>
      <c r="B498" s="5"/>
      <c r="C498" s="28"/>
    </row>
    <row r="499" spans="1:3" x14ac:dyDescent="0.25">
      <c r="A499" s="26"/>
      <c r="B499" s="5"/>
      <c r="C499" s="28"/>
    </row>
    <row r="500" spans="1:3" x14ac:dyDescent="0.25">
      <c r="A500" s="26"/>
      <c r="B500" s="5"/>
      <c r="C500" s="28"/>
    </row>
    <row r="501" spans="1:3" x14ac:dyDescent="0.25">
      <c r="A501" s="26"/>
      <c r="B501" s="5"/>
      <c r="C501" s="28"/>
    </row>
    <row r="502" spans="1:3" x14ac:dyDescent="0.25">
      <c r="A502" s="26"/>
      <c r="B502" s="5"/>
      <c r="C502" s="28"/>
    </row>
    <row r="503" spans="1:3" x14ac:dyDescent="0.25">
      <c r="A503" s="26"/>
      <c r="B503" s="5"/>
      <c r="C503" s="28"/>
    </row>
    <row r="504" spans="1:3" x14ac:dyDescent="0.25">
      <c r="A504" s="26"/>
      <c r="B504" s="5"/>
      <c r="C504" s="28"/>
    </row>
    <row r="505" spans="1:3" x14ac:dyDescent="0.25">
      <c r="A505" s="26"/>
      <c r="B505" s="5"/>
      <c r="C505" s="28"/>
    </row>
    <row r="506" spans="1:3" x14ac:dyDescent="0.25">
      <c r="A506" s="26"/>
      <c r="B506" s="5"/>
      <c r="C506" s="28"/>
    </row>
    <row r="507" spans="1:3" x14ac:dyDescent="0.25">
      <c r="A507" s="26"/>
      <c r="B507" s="5"/>
      <c r="C507" s="28"/>
    </row>
    <row r="508" spans="1:3" x14ac:dyDescent="0.25">
      <c r="A508" s="26"/>
      <c r="B508" s="5"/>
      <c r="C508" s="28"/>
    </row>
    <row r="509" spans="1:3" x14ac:dyDescent="0.25">
      <c r="A509" s="26"/>
      <c r="B509" s="5"/>
      <c r="C509" s="28"/>
    </row>
    <row r="510" spans="1:3" x14ac:dyDescent="0.25">
      <c r="A510" s="26"/>
      <c r="B510" s="5"/>
      <c r="C510" s="28"/>
    </row>
    <row r="511" spans="1:3" x14ac:dyDescent="0.25">
      <c r="A511" s="26"/>
      <c r="B511" s="5"/>
      <c r="C511" s="28"/>
    </row>
    <row r="512" spans="1:3" x14ac:dyDescent="0.25">
      <c r="A512" s="26"/>
      <c r="B512" s="5"/>
      <c r="C512" s="28"/>
    </row>
    <row r="513" spans="1:3" x14ac:dyDescent="0.25">
      <c r="A513" s="26"/>
      <c r="B513" s="5"/>
      <c r="C513" s="28"/>
    </row>
    <row r="514" spans="1:3" x14ac:dyDescent="0.25">
      <c r="A514" s="26"/>
      <c r="B514" s="5"/>
      <c r="C514" s="28"/>
    </row>
    <row r="515" spans="1:3" x14ac:dyDescent="0.25">
      <c r="A515" s="26"/>
      <c r="B515" s="5"/>
      <c r="C515" s="28"/>
    </row>
    <row r="516" spans="1:3" x14ac:dyDescent="0.25">
      <c r="A516" s="26"/>
      <c r="B516" s="5"/>
      <c r="C516" s="28"/>
    </row>
    <row r="517" spans="1:3" x14ac:dyDescent="0.25">
      <c r="A517" s="26"/>
      <c r="B517" s="5"/>
      <c r="C517" s="28"/>
    </row>
    <row r="518" spans="1:3" x14ac:dyDescent="0.25">
      <c r="A518" s="26"/>
      <c r="B518" s="5"/>
      <c r="C518" s="28"/>
    </row>
    <row r="519" spans="1:3" x14ac:dyDescent="0.25">
      <c r="A519" s="26"/>
      <c r="B519" s="5"/>
      <c r="C519" s="28"/>
    </row>
    <row r="520" spans="1:3" x14ac:dyDescent="0.25">
      <c r="A520" s="26"/>
      <c r="B520" s="5"/>
      <c r="C520" s="28"/>
    </row>
    <row r="521" spans="1:3" x14ac:dyDescent="0.25">
      <c r="A521" s="26"/>
      <c r="B521" s="5"/>
      <c r="C521" s="28"/>
    </row>
    <row r="522" spans="1:3" x14ac:dyDescent="0.25">
      <c r="A522" s="26"/>
      <c r="B522" s="5"/>
      <c r="C522" s="28"/>
    </row>
    <row r="523" spans="1:3" x14ac:dyDescent="0.25">
      <c r="A523" s="26"/>
      <c r="B523" s="5"/>
      <c r="C523" s="28"/>
    </row>
    <row r="524" spans="1:3" x14ac:dyDescent="0.25">
      <c r="A524" s="26"/>
      <c r="B524" s="5"/>
      <c r="C524" s="28"/>
    </row>
    <row r="525" spans="1:3" x14ac:dyDescent="0.25">
      <c r="A525" s="26"/>
      <c r="B525" s="5"/>
      <c r="C525" s="28"/>
    </row>
    <row r="526" spans="1:3" x14ac:dyDescent="0.25">
      <c r="A526" s="26"/>
      <c r="B526" s="5"/>
      <c r="C526" s="28"/>
    </row>
    <row r="527" spans="1:3" x14ac:dyDescent="0.25">
      <c r="A527" s="26"/>
      <c r="B527" s="5"/>
      <c r="C527" s="28"/>
    </row>
    <row r="528" spans="1:3" x14ac:dyDescent="0.25">
      <c r="A528" s="26"/>
      <c r="B528" s="5"/>
      <c r="C528" s="28"/>
    </row>
    <row r="529" spans="1:3" x14ac:dyDescent="0.25">
      <c r="A529" s="26"/>
      <c r="B529" s="5"/>
      <c r="C529" s="28"/>
    </row>
    <row r="530" spans="1:3" x14ac:dyDescent="0.25">
      <c r="A530" s="26"/>
      <c r="B530" s="5"/>
      <c r="C530" s="28"/>
    </row>
    <row r="531" spans="1:3" x14ac:dyDescent="0.25">
      <c r="A531" s="26"/>
      <c r="B531" s="5"/>
      <c r="C531" s="28"/>
    </row>
    <row r="532" spans="1:3" x14ac:dyDescent="0.25">
      <c r="A532" s="26"/>
      <c r="B532" s="5"/>
      <c r="C532" s="28"/>
    </row>
    <row r="533" spans="1:3" x14ac:dyDescent="0.25">
      <c r="A533" s="26"/>
      <c r="B533" s="5"/>
      <c r="C533" s="28"/>
    </row>
    <row r="534" spans="1:3" x14ac:dyDescent="0.25">
      <c r="A534" s="26"/>
      <c r="B534" s="5"/>
      <c r="C534" s="28"/>
    </row>
    <row r="535" spans="1:3" x14ac:dyDescent="0.25">
      <c r="A535" s="26"/>
      <c r="B535" s="5"/>
      <c r="C535" s="28"/>
    </row>
    <row r="536" spans="1:3" x14ac:dyDescent="0.25">
      <c r="A536" s="26"/>
      <c r="B536" s="5"/>
      <c r="C536" s="28"/>
    </row>
    <row r="537" spans="1:3" x14ac:dyDescent="0.25">
      <c r="A537" s="26"/>
      <c r="B537" s="5"/>
      <c r="C537" s="28"/>
    </row>
    <row r="538" spans="1:3" x14ac:dyDescent="0.25">
      <c r="A538" s="26"/>
      <c r="B538" s="5"/>
      <c r="C538" s="28"/>
    </row>
    <row r="539" spans="1:3" x14ac:dyDescent="0.25">
      <c r="A539" s="26"/>
      <c r="B539" s="5"/>
      <c r="C539" s="28"/>
    </row>
    <row r="540" spans="1:3" x14ac:dyDescent="0.25">
      <c r="A540" s="26"/>
      <c r="B540" s="5"/>
      <c r="C540" s="28"/>
    </row>
    <row r="541" spans="1:3" x14ac:dyDescent="0.25">
      <c r="A541" s="26"/>
      <c r="B541" s="5"/>
      <c r="C541" s="28"/>
    </row>
    <row r="542" spans="1:3" x14ac:dyDescent="0.25">
      <c r="A542" s="26"/>
      <c r="B542" s="5"/>
      <c r="C542" s="28"/>
    </row>
    <row r="543" spans="1:3" x14ac:dyDescent="0.25">
      <c r="A543" s="26"/>
      <c r="B543" s="5"/>
      <c r="C543" s="28"/>
    </row>
    <row r="544" spans="1:3" x14ac:dyDescent="0.25">
      <c r="A544" s="26"/>
      <c r="B544" s="5"/>
      <c r="C544" s="28"/>
    </row>
    <row r="545" spans="1:3" x14ac:dyDescent="0.25">
      <c r="A545" s="26"/>
      <c r="B545" s="5"/>
      <c r="C545" s="28"/>
    </row>
    <row r="546" spans="1:3" x14ac:dyDescent="0.25">
      <c r="A546" s="26"/>
      <c r="B546" s="5"/>
      <c r="C546" s="28"/>
    </row>
    <row r="547" spans="1:3" x14ac:dyDescent="0.25">
      <c r="A547" s="26"/>
      <c r="B547" s="5"/>
      <c r="C547" s="28"/>
    </row>
    <row r="548" spans="1:3" x14ac:dyDescent="0.25">
      <c r="A548" s="26"/>
      <c r="B548" s="5"/>
      <c r="C548" s="28"/>
    </row>
    <row r="549" spans="1:3" x14ac:dyDescent="0.25">
      <c r="A549" s="26"/>
      <c r="B549" s="5"/>
      <c r="C549" s="28"/>
    </row>
    <row r="550" spans="1:3" x14ac:dyDescent="0.25">
      <c r="A550" s="26"/>
      <c r="B550" s="5"/>
      <c r="C550" s="28"/>
    </row>
    <row r="551" spans="1:3" x14ac:dyDescent="0.25">
      <c r="A551" s="26"/>
      <c r="B551" s="5"/>
      <c r="C551" s="28"/>
    </row>
    <row r="552" spans="1:3" x14ac:dyDescent="0.25">
      <c r="A552" s="26"/>
      <c r="B552" s="5"/>
      <c r="C552" s="28"/>
    </row>
    <row r="553" spans="1:3" x14ac:dyDescent="0.25">
      <c r="A553" s="26"/>
      <c r="B553" s="5"/>
      <c r="C553" s="28"/>
    </row>
    <row r="554" spans="1:3" x14ac:dyDescent="0.25">
      <c r="A554" s="26"/>
      <c r="B554" s="5"/>
      <c r="C554" s="28"/>
    </row>
    <row r="555" spans="1:3" x14ac:dyDescent="0.25">
      <c r="A555" s="26"/>
      <c r="B555" s="5"/>
      <c r="C555" s="28"/>
    </row>
    <row r="556" spans="1:3" x14ac:dyDescent="0.25">
      <c r="A556" s="26"/>
      <c r="B556" s="5"/>
      <c r="C556" s="28"/>
    </row>
    <row r="557" spans="1:3" x14ac:dyDescent="0.25">
      <c r="A557" s="26"/>
      <c r="B557" s="5"/>
      <c r="C557" s="28"/>
    </row>
    <row r="558" spans="1:3" x14ac:dyDescent="0.25">
      <c r="A558" s="26"/>
      <c r="B558" s="5"/>
      <c r="C558" s="28"/>
    </row>
    <row r="559" spans="1:3" x14ac:dyDescent="0.25">
      <c r="A559" s="26"/>
      <c r="B559" s="5"/>
      <c r="C559" s="28"/>
    </row>
    <row r="560" spans="1:3" x14ac:dyDescent="0.25">
      <c r="A560" s="26"/>
      <c r="B560" s="5"/>
      <c r="C560" s="28"/>
    </row>
    <row r="561" spans="1:3" x14ac:dyDescent="0.25">
      <c r="A561" s="26"/>
      <c r="B561" s="5"/>
      <c r="C561" s="28"/>
    </row>
    <row r="562" spans="1:3" x14ac:dyDescent="0.25">
      <c r="A562" s="26"/>
      <c r="B562" s="5"/>
      <c r="C562" s="28"/>
    </row>
    <row r="563" spans="1:3" x14ac:dyDescent="0.25">
      <c r="A563" s="26"/>
      <c r="B563" s="5"/>
      <c r="C563" s="28"/>
    </row>
    <row r="564" spans="1:3" x14ac:dyDescent="0.25">
      <c r="A564" s="26"/>
      <c r="B564" s="5"/>
      <c r="C564" s="28"/>
    </row>
    <row r="565" spans="1:3" x14ac:dyDescent="0.25">
      <c r="A565" s="26"/>
      <c r="B565" s="5"/>
      <c r="C565" s="28"/>
    </row>
    <row r="566" spans="1:3" x14ac:dyDescent="0.25">
      <c r="A566" s="26"/>
      <c r="B566" s="5"/>
      <c r="C566" s="28"/>
    </row>
    <row r="567" spans="1:3" x14ac:dyDescent="0.25">
      <c r="A567" s="26"/>
      <c r="B567" s="5"/>
      <c r="C567" s="28"/>
    </row>
    <row r="568" spans="1:3" x14ac:dyDescent="0.25">
      <c r="A568" s="26"/>
      <c r="B568" s="5"/>
      <c r="C568" s="28"/>
    </row>
    <row r="569" spans="1:3" x14ac:dyDescent="0.25">
      <c r="A569" s="26"/>
      <c r="B569" s="5"/>
      <c r="C569" s="28"/>
    </row>
    <row r="570" spans="1:3" x14ac:dyDescent="0.25">
      <c r="A570" s="26"/>
      <c r="B570" s="5"/>
      <c r="C570" s="28"/>
    </row>
    <row r="571" spans="1:3" x14ac:dyDescent="0.25">
      <c r="A571" s="26"/>
      <c r="B571" s="5"/>
      <c r="C571" s="28"/>
    </row>
    <row r="572" spans="1:3" x14ac:dyDescent="0.25">
      <c r="A572" s="26"/>
      <c r="B572" s="5"/>
      <c r="C572" s="28"/>
    </row>
    <row r="573" spans="1:3" x14ac:dyDescent="0.25">
      <c r="A573" s="26"/>
      <c r="B573" s="5"/>
      <c r="C573" s="28"/>
    </row>
    <row r="574" spans="1:3" x14ac:dyDescent="0.25">
      <c r="A574" s="26"/>
      <c r="B574" s="5"/>
      <c r="C574" s="28"/>
    </row>
    <row r="575" spans="1:3" x14ac:dyDescent="0.25">
      <c r="A575" s="26"/>
      <c r="B575" s="5"/>
      <c r="C575" s="28"/>
    </row>
    <row r="576" spans="1:3" x14ac:dyDescent="0.25">
      <c r="A576" s="26"/>
      <c r="B576" s="5"/>
      <c r="C576" s="28"/>
    </row>
    <row r="577" spans="1:3" x14ac:dyDescent="0.25">
      <c r="A577" s="26"/>
      <c r="B577" s="5"/>
      <c r="C577" s="28"/>
    </row>
    <row r="578" spans="1:3" x14ac:dyDescent="0.25">
      <c r="A578" s="26"/>
      <c r="B578" s="5"/>
      <c r="C578" s="28"/>
    </row>
    <row r="579" spans="1:3" x14ac:dyDescent="0.25">
      <c r="A579" s="26"/>
      <c r="B579" s="5"/>
      <c r="C579" s="28"/>
    </row>
    <row r="580" spans="1:3" x14ac:dyDescent="0.25">
      <c r="A580" s="26"/>
      <c r="B580" s="5"/>
      <c r="C580" s="28"/>
    </row>
    <row r="581" spans="1:3" x14ac:dyDescent="0.25">
      <c r="A581" s="26"/>
      <c r="B581" s="5"/>
      <c r="C581" s="28"/>
    </row>
    <row r="582" spans="1:3" x14ac:dyDescent="0.25">
      <c r="A582" s="26"/>
      <c r="B582" s="5"/>
      <c r="C582" s="28"/>
    </row>
    <row r="583" spans="1:3" x14ac:dyDescent="0.25">
      <c r="A583" s="26"/>
      <c r="B583" s="5"/>
      <c r="C583" s="28"/>
    </row>
    <row r="584" spans="1:3" x14ac:dyDescent="0.25">
      <c r="A584" s="26"/>
      <c r="B584" s="5"/>
      <c r="C584" s="28"/>
    </row>
    <row r="585" spans="1:3" x14ac:dyDescent="0.25">
      <c r="A585" s="26"/>
      <c r="B585" s="5"/>
      <c r="C585" s="28"/>
    </row>
    <row r="586" spans="1:3" x14ac:dyDescent="0.25">
      <c r="A586" s="26"/>
      <c r="B586" s="5"/>
      <c r="C586" s="28"/>
    </row>
    <row r="587" spans="1:3" x14ac:dyDescent="0.25">
      <c r="A587" s="26"/>
      <c r="B587" s="5"/>
      <c r="C587" s="28"/>
    </row>
    <row r="588" spans="1:3" x14ac:dyDescent="0.25">
      <c r="A588" s="26"/>
      <c r="B588" s="5"/>
      <c r="C588" s="28"/>
    </row>
    <row r="589" spans="1:3" x14ac:dyDescent="0.25">
      <c r="A589" s="26"/>
      <c r="B589" s="5"/>
      <c r="C589" s="28"/>
    </row>
    <row r="590" spans="1:3" x14ac:dyDescent="0.25">
      <c r="A590" s="26"/>
      <c r="B590" s="5"/>
      <c r="C590" s="28"/>
    </row>
    <row r="591" spans="1:3" x14ac:dyDescent="0.25">
      <c r="A591" s="26"/>
      <c r="B591" s="5"/>
      <c r="C591" s="28"/>
    </row>
    <row r="592" spans="1:3" x14ac:dyDescent="0.25">
      <c r="A592" s="26"/>
      <c r="B592" s="5"/>
      <c r="C592" s="28"/>
    </row>
    <row r="593" spans="1:3" x14ac:dyDescent="0.25">
      <c r="A593" s="26"/>
      <c r="B593" s="5"/>
      <c r="C593" s="28"/>
    </row>
    <row r="594" spans="1:3" x14ac:dyDescent="0.25">
      <c r="A594" s="26"/>
      <c r="B594" s="5"/>
      <c r="C594" s="28"/>
    </row>
    <row r="595" spans="1:3" x14ac:dyDescent="0.25">
      <c r="A595" s="26"/>
      <c r="B595" s="5"/>
      <c r="C595" s="28"/>
    </row>
    <row r="596" spans="1:3" x14ac:dyDescent="0.25">
      <c r="A596" s="26"/>
      <c r="B596" s="5"/>
      <c r="C596" s="28"/>
    </row>
    <row r="597" spans="1:3" x14ac:dyDescent="0.25">
      <c r="A597" s="26"/>
      <c r="B597" s="5"/>
      <c r="C597" s="28"/>
    </row>
    <row r="598" spans="1:3" x14ac:dyDescent="0.25">
      <c r="A598" s="26"/>
      <c r="B598" s="5"/>
      <c r="C598" s="28"/>
    </row>
    <row r="599" spans="1:3" x14ac:dyDescent="0.25">
      <c r="A599" s="26"/>
      <c r="B599" s="5"/>
      <c r="C599" s="28"/>
    </row>
    <row r="600" spans="1:3" x14ac:dyDescent="0.25">
      <c r="A600" s="26"/>
      <c r="B600" s="5"/>
      <c r="C600" s="28"/>
    </row>
    <row r="601" spans="1:3" x14ac:dyDescent="0.25">
      <c r="A601" s="26"/>
      <c r="B601" s="5"/>
      <c r="C601" s="28"/>
    </row>
    <row r="602" spans="1:3" x14ac:dyDescent="0.25">
      <c r="A602" s="26"/>
      <c r="B602" s="5"/>
      <c r="C602" s="28"/>
    </row>
    <row r="603" spans="1:3" x14ac:dyDescent="0.25">
      <c r="A603" s="26"/>
      <c r="B603" s="5"/>
      <c r="C603" s="28"/>
    </row>
    <row r="604" spans="1:3" x14ac:dyDescent="0.25">
      <c r="A604" s="26"/>
      <c r="B604" s="5"/>
      <c r="C604" s="28"/>
    </row>
    <row r="605" spans="1:3" x14ac:dyDescent="0.25">
      <c r="A605" s="26"/>
      <c r="B605" s="5"/>
      <c r="C605" s="28"/>
    </row>
    <row r="606" spans="1:3" x14ac:dyDescent="0.25">
      <c r="A606" s="26"/>
      <c r="B606" s="5"/>
      <c r="C606" s="28"/>
    </row>
    <row r="607" spans="1:3" x14ac:dyDescent="0.25">
      <c r="A607" s="26"/>
      <c r="B607" s="5"/>
      <c r="C607" s="28"/>
    </row>
    <row r="608" spans="1:3" x14ac:dyDescent="0.25">
      <c r="A608" s="26"/>
      <c r="B608" s="5"/>
      <c r="C608" s="28"/>
    </row>
    <row r="609" spans="1:3" x14ac:dyDescent="0.25">
      <c r="A609" s="26"/>
      <c r="B609" s="5"/>
      <c r="C609" s="28"/>
    </row>
    <row r="610" spans="1:3" x14ac:dyDescent="0.25">
      <c r="A610" s="26"/>
      <c r="B610" s="5"/>
      <c r="C610" s="28"/>
    </row>
    <row r="611" spans="1:3" x14ac:dyDescent="0.25">
      <c r="A611" s="26"/>
      <c r="B611" s="5"/>
      <c r="C611" s="28"/>
    </row>
    <row r="612" spans="1:3" x14ac:dyDescent="0.25">
      <c r="A612" s="26"/>
      <c r="B612" s="5"/>
      <c r="C612" s="28"/>
    </row>
    <row r="613" spans="1:3" x14ac:dyDescent="0.25">
      <c r="A613" s="26"/>
      <c r="B613" s="5"/>
      <c r="C613" s="28"/>
    </row>
    <row r="614" spans="1:3" x14ac:dyDescent="0.25">
      <c r="A614" s="26"/>
      <c r="B614" s="5"/>
      <c r="C614" s="28"/>
    </row>
    <row r="615" spans="1:3" x14ac:dyDescent="0.25">
      <c r="A615" s="26"/>
      <c r="B615" s="5"/>
      <c r="C615" s="28"/>
    </row>
    <row r="616" spans="1:3" x14ac:dyDescent="0.25">
      <c r="A616" s="26"/>
      <c r="B616" s="5"/>
      <c r="C616" s="28"/>
    </row>
    <row r="617" spans="1:3" x14ac:dyDescent="0.25">
      <c r="A617" s="26"/>
      <c r="B617" s="5"/>
      <c r="C617" s="28"/>
    </row>
    <row r="618" spans="1:3" x14ac:dyDescent="0.25">
      <c r="A618" s="26"/>
      <c r="B618" s="5"/>
      <c r="C618" s="28"/>
    </row>
    <row r="619" spans="1:3" x14ac:dyDescent="0.25">
      <c r="A619" s="26"/>
      <c r="B619" s="5"/>
      <c r="C619" s="28"/>
    </row>
    <row r="620" spans="1:3" x14ac:dyDescent="0.25">
      <c r="A620" s="26"/>
      <c r="B620" s="5"/>
      <c r="C620" s="28"/>
    </row>
    <row r="621" spans="1:3" x14ac:dyDescent="0.25">
      <c r="A621" s="26"/>
      <c r="B621" s="5"/>
      <c r="C621" s="28"/>
    </row>
    <row r="622" spans="1:3" x14ac:dyDescent="0.25">
      <c r="A622" s="26"/>
      <c r="B622" s="5"/>
      <c r="C622" s="28"/>
    </row>
    <row r="623" spans="1:3" x14ac:dyDescent="0.25">
      <c r="A623" s="26"/>
      <c r="B623" s="5"/>
      <c r="C623" s="28"/>
    </row>
    <row r="624" spans="1:3" x14ac:dyDescent="0.25">
      <c r="A624" s="26"/>
      <c r="B624" s="5"/>
      <c r="C624" s="28"/>
    </row>
    <row r="625" spans="1:3" x14ac:dyDescent="0.25">
      <c r="A625" s="26"/>
      <c r="B625" s="5"/>
      <c r="C625" s="28"/>
    </row>
    <row r="626" spans="1:3" x14ac:dyDescent="0.25">
      <c r="A626" s="26"/>
      <c r="B626" s="5"/>
      <c r="C626" s="28"/>
    </row>
    <row r="627" spans="1:3" x14ac:dyDescent="0.25">
      <c r="A627" s="26"/>
      <c r="B627" s="5"/>
      <c r="C627" s="28"/>
    </row>
    <row r="628" spans="1:3" x14ac:dyDescent="0.25">
      <c r="A628" s="26"/>
      <c r="B628" s="5"/>
      <c r="C628" s="28"/>
    </row>
    <row r="629" spans="1:3" x14ac:dyDescent="0.25">
      <c r="A629" s="26"/>
      <c r="B629" s="5"/>
      <c r="C629" s="28"/>
    </row>
    <row r="630" spans="1:3" x14ac:dyDescent="0.25">
      <c r="A630" s="26"/>
      <c r="B630" s="5"/>
      <c r="C630" s="28"/>
    </row>
    <row r="631" spans="1:3" x14ac:dyDescent="0.25">
      <c r="A631" s="26"/>
      <c r="B631" s="5"/>
      <c r="C631" s="28"/>
    </row>
    <row r="632" spans="1:3" x14ac:dyDescent="0.25">
      <c r="A632" s="26"/>
      <c r="B632" s="5"/>
      <c r="C632" s="28"/>
    </row>
    <row r="633" spans="1:3" x14ac:dyDescent="0.25">
      <c r="A633" s="26"/>
      <c r="B633" s="5"/>
      <c r="C633" s="28"/>
    </row>
    <row r="634" spans="1:3" x14ac:dyDescent="0.25">
      <c r="A634" s="26"/>
      <c r="B634" s="5"/>
      <c r="C634" s="28"/>
    </row>
    <row r="635" spans="1:3" x14ac:dyDescent="0.25">
      <c r="A635" s="26"/>
      <c r="B635" s="5"/>
      <c r="C635" s="28"/>
    </row>
    <row r="636" spans="1:3" x14ac:dyDescent="0.25">
      <c r="A636" s="26"/>
      <c r="B636" s="5"/>
      <c r="C636" s="28"/>
    </row>
    <row r="637" spans="1:3" x14ac:dyDescent="0.25">
      <c r="A637" s="26"/>
      <c r="B637" s="5"/>
      <c r="C637" s="28"/>
    </row>
    <row r="638" spans="1:3" x14ac:dyDescent="0.25">
      <c r="A638" s="26"/>
      <c r="B638" s="5"/>
      <c r="C638" s="28"/>
    </row>
    <row r="639" spans="1:3" x14ac:dyDescent="0.25">
      <c r="A639" s="26"/>
      <c r="B639" s="5"/>
      <c r="C639" s="28"/>
    </row>
    <row r="640" spans="1:3" x14ac:dyDescent="0.25">
      <c r="A640" s="26"/>
      <c r="B640" s="5"/>
      <c r="C640" s="28"/>
    </row>
    <row r="641" spans="1:3" x14ac:dyDescent="0.25">
      <c r="A641" s="26"/>
      <c r="B641" s="5"/>
      <c r="C641" s="28"/>
    </row>
    <row r="642" spans="1:3" x14ac:dyDescent="0.25">
      <c r="A642" s="26"/>
      <c r="B642" s="5"/>
      <c r="C642" s="28"/>
    </row>
    <row r="643" spans="1:3" x14ac:dyDescent="0.25">
      <c r="A643" s="26"/>
      <c r="B643" s="5"/>
      <c r="C643" s="28"/>
    </row>
    <row r="644" spans="1:3" x14ac:dyDescent="0.25">
      <c r="A644" s="26"/>
      <c r="B644" s="5"/>
      <c r="C644" s="28"/>
    </row>
    <row r="645" spans="1:3" x14ac:dyDescent="0.25">
      <c r="A645" s="26"/>
      <c r="B645" s="5"/>
      <c r="C645" s="28"/>
    </row>
    <row r="646" spans="1:3" x14ac:dyDescent="0.25">
      <c r="A646" s="26"/>
      <c r="B646" s="5"/>
      <c r="C646" s="28"/>
    </row>
    <row r="647" spans="1:3" x14ac:dyDescent="0.25">
      <c r="A647" s="26"/>
      <c r="B647" s="5"/>
      <c r="C647" s="28"/>
    </row>
    <row r="648" spans="1:3" x14ac:dyDescent="0.25">
      <c r="A648" s="26"/>
      <c r="B648" s="5"/>
      <c r="C648" s="28"/>
    </row>
    <row r="649" spans="1:3" x14ac:dyDescent="0.25">
      <c r="A649" s="26"/>
      <c r="B649" s="5"/>
      <c r="C649" s="28"/>
    </row>
    <row r="650" spans="1:3" x14ac:dyDescent="0.25">
      <c r="A650" s="26"/>
      <c r="B650" s="5"/>
      <c r="C650" s="28"/>
    </row>
    <row r="651" spans="1:3" x14ac:dyDescent="0.25">
      <c r="A651" s="26"/>
      <c r="B651" s="5"/>
      <c r="C651" s="28"/>
    </row>
    <row r="652" spans="1:3" x14ac:dyDescent="0.25">
      <c r="A652" s="26"/>
      <c r="B652" s="5"/>
      <c r="C652" s="28"/>
    </row>
    <row r="653" spans="1:3" x14ac:dyDescent="0.25">
      <c r="A653" s="26"/>
      <c r="B653" s="5"/>
      <c r="C653" s="28"/>
    </row>
    <row r="654" spans="1:3" x14ac:dyDescent="0.25">
      <c r="A654" s="26"/>
      <c r="B654" s="5"/>
      <c r="C654" s="28"/>
    </row>
    <row r="655" spans="1:3" x14ac:dyDescent="0.25">
      <c r="A655" s="26"/>
      <c r="B655" s="5"/>
      <c r="C655" s="28"/>
    </row>
    <row r="656" spans="1:3" x14ac:dyDescent="0.25">
      <c r="A656" s="26"/>
      <c r="B656" s="5"/>
      <c r="C656" s="28"/>
    </row>
    <row r="657" spans="1:3" x14ac:dyDescent="0.25">
      <c r="A657" s="26"/>
      <c r="B657" s="5"/>
      <c r="C657" s="28"/>
    </row>
    <row r="658" spans="1:3" x14ac:dyDescent="0.25">
      <c r="A658" s="26"/>
      <c r="B658" s="5"/>
      <c r="C658" s="28"/>
    </row>
    <row r="659" spans="1:3" x14ac:dyDescent="0.25">
      <c r="A659" s="26"/>
      <c r="B659" s="5"/>
      <c r="C659" s="28"/>
    </row>
    <row r="660" spans="1:3" x14ac:dyDescent="0.25">
      <c r="A660" s="26"/>
      <c r="B660" s="5"/>
      <c r="C660" s="28"/>
    </row>
    <row r="661" spans="1:3" x14ac:dyDescent="0.25">
      <c r="A661" s="26"/>
      <c r="B661" s="5"/>
      <c r="C661" s="28"/>
    </row>
    <row r="662" spans="1:3" x14ac:dyDescent="0.25">
      <c r="A662" s="26"/>
      <c r="B662" s="5"/>
      <c r="C662" s="28"/>
    </row>
    <row r="663" spans="1:3" x14ac:dyDescent="0.25">
      <c r="A663" s="26"/>
      <c r="B663" s="5"/>
      <c r="C663" s="28"/>
    </row>
    <row r="664" spans="1:3" x14ac:dyDescent="0.25">
      <c r="A664" s="26"/>
      <c r="B664" s="5"/>
      <c r="C664" s="28"/>
    </row>
    <row r="665" spans="1:3" x14ac:dyDescent="0.25">
      <c r="A665" s="26"/>
      <c r="B665" s="5"/>
      <c r="C665" s="28"/>
    </row>
    <row r="666" spans="1:3" x14ac:dyDescent="0.25">
      <c r="A666" s="26"/>
      <c r="B666" s="5"/>
      <c r="C666" s="28"/>
    </row>
    <row r="667" spans="1:3" x14ac:dyDescent="0.25">
      <c r="A667" s="26"/>
      <c r="B667" s="5"/>
      <c r="C667" s="28"/>
    </row>
    <row r="668" spans="1:3" x14ac:dyDescent="0.25">
      <c r="A668" s="26"/>
      <c r="B668" s="5"/>
      <c r="C668" s="28"/>
    </row>
    <row r="669" spans="1:3" x14ac:dyDescent="0.25">
      <c r="A669" s="26"/>
      <c r="B669" s="5"/>
      <c r="C669" s="28"/>
    </row>
    <row r="670" spans="1:3" x14ac:dyDescent="0.25">
      <c r="A670" s="26"/>
      <c r="B670" s="5"/>
      <c r="C670" s="28"/>
    </row>
    <row r="671" spans="1:3" x14ac:dyDescent="0.25">
      <c r="A671" s="26"/>
      <c r="B671" s="5"/>
      <c r="C671" s="28"/>
    </row>
    <row r="672" spans="1:3" x14ac:dyDescent="0.25">
      <c r="A672" s="26"/>
      <c r="B672" s="5"/>
      <c r="C672" s="28"/>
    </row>
    <row r="673" spans="1:3" x14ac:dyDescent="0.25">
      <c r="A673" s="26"/>
      <c r="B673" s="5"/>
      <c r="C673" s="28"/>
    </row>
    <row r="674" spans="1:3" x14ac:dyDescent="0.25">
      <c r="A674" s="26"/>
      <c r="B674" s="5"/>
      <c r="C674" s="28"/>
    </row>
    <row r="675" spans="1:3" x14ac:dyDescent="0.25">
      <c r="A675" s="26"/>
      <c r="B675" s="5"/>
      <c r="C675" s="28"/>
    </row>
    <row r="676" spans="1:3" x14ac:dyDescent="0.25">
      <c r="A676" s="26"/>
      <c r="B676" s="5"/>
      <c r="C676" s="28"/>
    </row>
    <row r="677" spans="1:3" x14ac:dyDescent="0.25">
      <c r="A677" s="26"/>
      <c r="B677" s="5"/>
      <c r="C677" s="28"/>
    </row>
    <row r="678" spans="1:3" x14ac:dyDescent="0.25">
      <c r="A678" s="26"/>
      <c r="B678" s="5"/>
      <c r="C678" s="28"/>
    </row>
    <row r="679" spans="1:3" x14ac:dyDescent="0.25">
      <c r="A679" s="26"/>
      <c r="B679" s="5"/>
      <c r="C679" s="28"/>
    </row>
    <row r="680" spans="1:3" x14ac:dyDescent="0.25">
      <c r="A680" s="26"/>
      <c r="B680" s="5"/>
      <c r="C680" s="28"/>
    </row>
    <row r="681" spans="1:3" x14ac:dyDescent="0.25">
      <c r="A681" s="26"/>
      <c r="B681" s="5"/>
      <c r="C681" s="28"/>
    </row>
    <row r="682" spans="1:3" x14ac:dyDescent="0.25">
      <c r="A682" s="26"/>
      <c r="B682" s="5"/>
      <c r="C682" s="28"/>
    </row>
    <row r="683" spans="1:3" x14ac:dyDescent="0.25">
      <c r="A683" s="26"/>
      <c r="B683" s="5"/>
      <c r="C683" s="28"/>
    </row>
    <row r="684" spans="1:3" x14ac:dyDescent="0.25">
      <c r="A684" s="26"/>
      <c r="B684" s="5"/>
      <c r="C684" s="28"/>
    </row>
    <row r="685" spans="1:3" x14ac:dyDescent="0.25">
      <c r="A685" s="26"/>
      <c r="B685" s="5"/>
      <c r="C685" s="28"/>
    </row>
    <row r="686" spans="1:3" x14ac:dyDescent="0.25">
      <c r="A686" s="26"/>
      <c r="B686" s="5"/>
      <c r="C686" s="28"/>
    </row>
    <row r="687" spans="1:3" x14ac:dyDescent="0.25">
      <c r="A687" s="26"/>
      <c r="B687" s="5"/>
      <c r="C687" s="28"/>
    </row>
    <row r="688" spans="1:3" x14ac:dyDescent="0.25">
      <c r="A688" s="26"/>
      <c r="B688" s="5"/>
      <c r="C688" s="28"/>
    </row>
    <row r="689" spans="1:3" x14ac:dyDescent="0.25">
      <c r="A689" s="26"/>
      <c r="B689" s="5"/>
      <c r="C689" s="28"/>
    </row>
    <row r="690" spans="1:3" x14ac:dyDescent="0.25">
      <c r="A690" s="26"/>
      <c r="B690" s="5"/>
      <c r="C690" s="28"/>
    </row>
    <row r="691" spans="1:3" x14ac:dyDescent="0.25">
      <c r="A691" s="26"/>
      <c r="B691" s="5"/>
      <c r="C691" s="28"/>
    </row>
    <row r="692" spans="1:3" x14ac:dyDescent="0.25">
      <c r="A692" s="26"/>
      <c r="B692" s="5"/>
      <c r="C692" s="28"/>
    </row>
    <row r="693" spans="1:3" x14ac:dyDescent="0.25">
      <c r="A693" s="26"/>
      <c r="B693" s="5"/>
      <c r="C693" s="28"/>
    </row>
    <row r="694" spans="1:3" x14ac:dyDescent="0.25">
      <c r="A694" s="26"/>
      <c r="B694" s="5"/>
      <c r="C694" s="28"/>
    </row>
    <row r="695" spans="1:3" x14ac:dyDescent="0.25">
      <c r="A695" s="26"/>
      <c r="B695" s="5"/>
      <c r="C695" s="28"/>
    </row>
    <row r="696" spans="1:3" x14ac:dyDescent="0.25">
      <c r="A696" s="26"/>
      <c r="B696" s="5"/>
      <c r="C696" s="28"/>
    </row>
    <row r="697" spans="1:3" x14ac:dyDescent="0.25">
      <c r="A697" s="26"/>
      <c r="B697" s="5"/>
      <c r="C697" s="28"/>
    </row>
    <row r="698" spans="1:3" x14ac:dyDescent="0.25">
      <c r="A698" s="26"/>
      <c r="B698" s="5"/>
      <c r="C698" s="28"/>
    </row>
    <row r="699" spans="1:3" x14ac:dyDescent="0.25">
      <c r="A699" s="26"/>
      <c r="B699" s="5"/>
      <c r="C699" s="28"/>
    </row>
    <row r="700" spans="1:3" x14ac:dyDescent="0.25">
      <c r="A700" s="26"/>
      <c r="B700" s="5"/>
      <c r="C700" s="28"/>
    </row>
    <row r="701" spans="1:3" x14ac:dyDescent="0.25">
      <c r="A701" s="26"/>
      <c r="B701" s="5"/>
      <c r="C701" s="28"/>
    </row>
    <row r="702" spans="1:3" x14ac:dyDescent="0.25">
      <c r="A702" s="26"/>
      <c r="B702" s="5"/>
      <c r="C702" s="28"/>
    </row>
    <row r="703" spans="1:3" x14ac:dyDescent="0.25">
      <c r="A703" s="26"/>
      <c r="B703" s="5"/>
      <c r="C703" s="28"/>
    </row>
    <row r="704" spans="1:3" x14ac:dyDescent="0.25">
      <c r="A704" s="26"/>
      <c r="B704" s="5"/>
      <c r="C704" s="28"/>
    </row>
    <row r="705" spans="1:3" x14ac:dyDescent="0.25">
      <c r="A705" s="26"/>
      <c r="B705" s="5"/>
      <c r="C705" s="28"/>
    </row>
    <row r="706" spans="1:3" x14ac:dyDescent="0.25">
      <c r="A706" s="26"/>
      <c r="B706" s="5"/>
      <c r="C706" s="28"/>
    </row>
    <row r="707" spans="1:3" x14ac:dyDescent="0.25">
      <c r="A707" s="26"/>
      <c r="B707" s="5"/>
      <c r="C707" s="28"/>
    </row>
    <row r="708" spans="1:3" x14ac:dyDescent="0.25">
      <c r="A708" s="26"/>
      <c r="B708" s="5"/>
      <c r="C708" s="28"/>
    </row>
    <row r="709" spans="1:3" x14ac:dyDescent="0.25">
      <c r="A709" s="26"/>
      <c r="B709" s="5"/>
      <c r="C709" s="28"/>
    </row>
    <row r="710" spans="1:3" x14ac:dyDescent="0.25">
      <c r="A710" s="26"/>
      <c r="B710" s="5"/>
      <c r="C710" s="28"/>
    </row>
    <row r="711" spans="1:3" x14ac:dyDescent="0.25">
      <c r="A711" s="26"/>
      <c r="B711" s="5"/>
      <c r="C711" s="28"/>
    </row>
    <row r="712" spans="1:3" x14ac:dyDescent="0.25">
      <c r="A712" s="26"/>
      <c r="B712" s="5"/>
      <c r="C712" s="28"/>
    </row>
    <row r="713" spans="1:3" x14ac:dyDescent="0.25">
      <c r="A713" s="26"/>
      <c r="B713" s="5"/>
      <c r="C713" s="28"/>
    </row>
    <row r="714" spans="1:3" x14ac:dyDescent="0.25">
      <c r="A714" s="26"/>
      <c r="B714" s="5"/>
      <c r="C714" s="28"/>
    </row>
    <row r="715" spans="1:3" x14ac:dyDescent="0.25">
      <c r="A715" s="26"/>
      <c r="B715" s="5"/>
      <c r="C715" s="28"/>
    </row>
    <row r="716" spans="1:3" x14ac:dyDescent="0.25">
      <c r="A716" s="26"/>
      <c r="B716" s="5"/>
      <c r="C716" s="28"/>
    </row>
    <row r="717" spans="1:3" x14ac:dyDescent="0.25">
      <c r="A717" s="26"/>
      <c r="B717" s="5"/>
      <c r="C717" s="28"/>
    </row>
    <row r="718" spans="1:3" x14ac:dyDescent="0.25">
      <c r="A718" s="26"/>
      <c r="B718" s="5"/>
      <c r="C718" s="28"/>
    </row>
    <row r="719" spans="1:3" x14ac:dyDescent="0.25">
      <c r="A719" s="26"/>
      <c r="B719" s="5"/>
      <c r="C719" s="28"/>
    </row>
    <row r="720" spans="1:3" x14ac:dyDescent="0.25">
      <c r="A720" s="26"/>
      <c r="B720" s="5"/>
      <c r="C720" s="28"/>
    </row>
    <row r="721" spans="1:3" x14ac:dyDescent="0.25">
      <c r="A721" s="26"/>
      <c r="B721" s="5"/>
      <c r="C721" s="28"/>
    </row>
    <row r="722" spans="1:3" x14ac:dyDescent="0.25">
      <c r="A722" s="26"/>
      <c r="B722" s="5"/>
      <c r="C722" s="28"/>
    </row>
    <row r="723" spans="1:3" x14ac:dyDescent="0.25">
      <c r="A723" s="26"/>
      <c r="B723" s="5"/>
      <c r="C723" s="28"/>
    </row>
    <row r="724" spans="1:3" x14ac:dyDescent="0.25">
      <c r="A724" s="26"/>
      <c r="B724" s="5"/>
      <c r="C724" s="28"/>
    </row>
    <row r="725" spans="1:3" x14ac:dyDescent="0.25">
      <c r="A725" s="26"/>
      <c r="B725" s="5"/>
      <c r="C725" s="28"/>
    </row>
    <row r="726" spans="1:3" x14ac:dyDescent="0.25">
      <c r="A726" s="26"/>
      <c r="B726" s="5"/>
      <c r="C726" s="28"/>
    </row>
    <row r="727" spans="1:3" x14ac:dyDescent="0.25">
      <c r="A727" s="26"/>
      <c r="B727" s="5"/>
      <c r="C727" s="28"/>
    </row>
    <row r="728" spans="1:3" x14ac:dyDescent="0.25">
      <c r="A728" s="26"/>
      <c r="B728" s="5"/>
      <c r="C728" s="28"/>
    </row>
    <row r="729" spans="1:3" x14ac:dyDescent="0.25">
      <c r="A729" s="26"/>
      <c r="B729" s="5"/>
      <c r="C729" s="28"/>
    </row>
    <row r="730" spans="1:3" x14ac:dyDescent="0.25">
      <c r="A730" s="26"/>
      <c r="B730" s="5"/>
      <c r="C730" s="28"/>
    </row>
    <row r="731" spans="1:3" x14ac:dyDescent="0.25">
      <c r="A731" s="26"/>
      <c r="B731" s="5"/>
      <c r="C731" s="28"/>
    </row>
    <row r="732" spans="1:3" x14ac:dyDescent="0.25">
      <c r="A732" s="26"/>
      <c r="B732" s="5"/>
      <c r="C732" s="28"/>
    </row>
    <row r="733" spans="1:3" x14ac:dyDescent="0.25">
      <c r="A733" s="26"/>
      <c r="B733" s="5"/>
      <c r="C733" s="28"/>
    </row>
    <row r="734" spans="1:3" x14ac:dyDescent="0.25">
      <c r="A734" s="26"/>
      <c r="B734" s="5"/>
      <c r="C734" s="28"/>
    </row>
    <row r="735" spans="1:3" x14ac:dyDescent="0.25">
      <c r="A735" s="26"/>
      <c r="B735" s="5"/>
      <c r="C735" s="28"/>
    </row>
    <row r="736" spans="1:3" x14ac:dyDescent="0.25">
      <c r="A736" s="26"/>
      <c r="B736" s="5"/>
      <c r="C736" s="28"/>
    </row>
    <row r="737" spans="1:3" x14ac:dyDescent="0.25">
      <c r="A737" s="26"/>
      <c r="B737" s="5"/>
      <c r="C737" s="28"/>
    </row>
    <row r="738" spans="1:3" x14ac:dyDescent="0.25">
      <c r="A738" s="26"/>
      <c r="B738" s="5"/>
      <c r="C738" s="28"/>
    </row>
    <row r="739" spans="1:3" x14ac:dyDescent="0.25">
      <c r="A739" s="26"/>
      <c r="B739" s="5"/>
      <c r="C739" s="28"/>
    </row>
    <row r="740" spans="1:3" x14ac:dyDescent="0.25">
      <c r="A740" s="26"/>
      <c r="B740" s="5"/>
      <c r="C740" s="28"/>
    </row>
    <row r="741" spans="1:3" x14ac:dyDescent="0.25">
      <c r="A741" s="26"/>
      <c r="B741" s="5"/>
      <c r="C741" s="28"/>
    </row>
    <row r="742" spans="1:3" x14ac:dyDescent="0.25">
      <c r="A742" s="26"/>
      <c r="B742" s="5"/>
      <c r="C742" s="28"/>
    </row>
    <row r="743" spans="1:3" x14ac:dyDescent="0.25">
      <c r="A743" s="26"/>
      <c r="B743" s="5"/>
      <c r="C743" s="28"/>
    </row>
    <row r="744" spans="1:3" x14ac:dyDescent="0.25">
      <c r="A744" s="26"/>
      <c r="B744" s="5"/>
      <c r="C744" s="28"/>
    </row>
    <row r="745" spans="1:3" x14ac:dyDescent="0.25">
      <c r="A745" s="26"/>
      <c r="B745" s="5"/>
      <c r="C745" s="28"/>
    </row>
    <row r="746" spans="1:3" x14ac:dyDescent="0.25">
      <c r="A746" s="26"/>
      <c r="B746" s="5"/>
      <c r="C746" s="28"/>
    </row>
    <row r="747" spans="1:3" x14ac:dyDescent="0.25">
      <c r="A747" s="26"/>
      <c r="B747" s="5"/>
      <c r="C747" s="28"/>
    </row>
    <row r="748" spans="1:3" x14ac:dyDescent="0.25">
      <c r="A748" s="26"/>
      <c r="B748" s="5"/>
      <c r="C748" s="28"/>
    </row>
    <row r="749" spans="1:3" x14ac:dyDescent="0.25">
      <c r="A749" s="26"/>
      <c r="B749" s="5"/>
      <c r="C749" s="28"/>
    </row>
    <row r="750" spans="1:3" x14ac:dyDescent="0.25">
      <c r="A750" s="26"/>
      <c r="B750" s="5"/>
      <c r="C750" s="28"/>
    </row>
    <row r="751" spans="1:3" x14ac:dyDescent="0.25">
      <c r="A751" s="26"/>
      <c r="B751" s="5"/>
      <c r="C751" s="28"/>
    </row>
    <row r="752" spans="1:3" x14ac:dyDescent="0.25">
      <c r="A752" s="26"/>
      <c r="B752" s="5"/>
      <c r="C752" s="28"/>
    </row>
    <row r="753" spans="1:3" x14ac:dyDescent="0.25">
      <c r="A753" s="26"/>
      <c r="B753" s="5"/>
      <c r="C753" s="28"/>
    </row>
    <row r="754" spans="1:3" x14ac:dyDescent="0.25">
      <c r="A754" s="26"/>
      <c r="B754" s="5"/>
      <c r="C754" s="28"/>
    </row>
    <row r="755" spans="1:3" x14ac:dyDescent="0.25">
      <c r="A755" s="26"/>
      <c r="B755" s="5"/>
      <c r="C755" s="28"/>
    </row>
    <row r="756" spans="1:3" x14ac:dyDescent="0.25">
      <c r="A756" s="26"/>
      <c r="B756" s="5"/>
      <c r="C756" s="28"/>
    </row>
    <row r="757" spans="1:3" x14ac:dyDescent="0.25">
      <c r="A757" s="26"/>
      <c r="B757" s="5"/>
      <c r="C757" s="28"/>
    </row>
    <row r="758" spans="1:3" x14ac:dyDescent="0.25">
      <c r="A758" s="26"/>
      <c r="B758" s="5"/>
      <c r="C758" s="28"/>
    </row>
    <row r="759" spans="1:3" x14ac:dyDescent="0.25">
      <c r="A759" s="26"/>
      <c r="B759" s="5"/>
      <c r="C759" s="28"/>
    </row>
    <row r="760" spans="1:3" x14ac:dyDescent="0.25">
      <c r="A760" s="26"/>
      <c r="B760" s="5"/>
      <c r="C760" s="28"/>
    </row>
    <row r="761" spans="1:3" x14ac:dyDescent="0.25">
      <c r="A761" s="26"/>
      <c r="B761" s="5"/>
      <c r="C761" s="28"/>
    </row>
    <row r="762" spans="1:3" x14ac:dyDescent="0.25">
      <c r="A762" s="26"/>
      <c r="B762" s="5"/>
      <c r="C762" s="28"/>
    </row>
    <row r="763" spans="1:3" x14ac:dyDescent="0.25">
      <c r="A763" s="26"/>
      <c r="B763" s="5"/>
      <c r="C763" s="28"/>
    </row>
    <row r="764" spans="1:3" x14ac:dyDescent="0.25">
      <c r="A764" s="26"/>
      <c r="B764" s="5"/>
      <c r="C764" s="28"/>
    </row>
    <row r="765" spans="1:3" x14ac:dyDescent="0.25">
      <c r="A765" s="26"/>
      <c r="B765" s="5"/>
      <c r="C765" s="28"/>
    </row>
    <row r="766" spans="1:3" x14ac:dyDescent="0.25">
      <c r="A766" s="26"/>
      <c r="B766" s="5"/>
      <c r="C766" s="28"/>
    </row>
    <row r="767" spans="1:3" x14ac:dyDescent="0.25">
      <c r="A767" s="26"/>
      <c r="B767" s="5"/>
      <c r="C767" s="28"/>
    </row>
    <row r="768" spans="1:3" x14ac:dyDescent="0.25">
      <c r="A768" s="26"/>
      <c r="B768" s="5"/>
      <c r="C768" s="28"/>
    </row>
    <row r="769" spans="1:3" x14ac:dyDescent="0.25">
      <c r="A769" s="26"/>
      <c r="B769" s="5"/>
      <c r="C769" s="28"/>
    </row>
    <row r="770" spans="1:3" x14ac:dyDescent="0.25">
      <c r="A770" s="26"/>
      <c r="B770" s="5"/>
      <c r="C770" s="28"/>
    </row>
    <row r="771" spans="1:3" x14ac:dyDescent="0.25">
      <c r="A771" s="26"/>
      <c r="B771" s="5"/>
      <c r="C771" s="28"/>
    </row>
    <row r="772" spans="1:3" x14ac:dyDescent="0.25">
      <c r="A772" s="26"/>
      <c r="B772" s="5"/>
      <c r="C772" s="28"/>
    </row>
    <row r="773" spans="1:3" x14ac:dyDescent="0.25">
      <c r="A773" s="26"/>
      <c r="B773" s="5"/>
      <c r="C773" s="28"/>
    </row>
    <row r="774" spans="1:3" x14ac:dyDescent="0.25">
      <c r="A774" s="26"/>
      <c r="B774" s="5"/>
      <c r="C774" s="28"/>
    </row>
    <row r="775" spans="1:3" x14ac:dyDescent="0.25">
      <c r="A775" s="26"/>
      <c r="B775" s="5"/>
      <c r="C775" s="28"/>
    </row>
    <row r="776" spans="1:3" x14ac:dyDescent="0.25">
      <c r="A776" s="26"/>
      <c r="B776" s="5"/>
      <c r="C776" s="28"/>
    </row>
    <row r="777" spans="1:3" x14ac:dyDescent="0.25">
      <c r="A777" s="26"/>
      <c r="B777" s="5"/>
      <c r="C777" s="28"/>
    </row>
    <row r="778" spans="1:3" x14ac:dyDescent="0.25">
      <c r="A778" s="26"/>
      <c r="B778" s="5"/>
      <c r="C778" s="28"/>
    </row>
    <row r="779" spans="1:3" x14ac:dyDescent="0.25">
      <c r="A779" s="26"/>
      <c r="B779" s="5"/>
      <c r="C779" s="28"/>
    </row>
    <row r="780" spans="1:3" x14ac:dyDescent="0.25">
      <c r="A780" s="26"/>
      <c r="B780" s="5"/>
      <c r="C780" s="28"/>
    </row>
    <row r="781" spans="1:3" x14ac:dyDescent="0.25">
      <c r="A781" s="26"/>
      <c r="B781" s="5"/>
      <c r="C781" s="28"/>
    </row>
    <row r="782" spans="1:3" x14ac:dyDescent="0.25">
      <c r="A782" s="26"/>
      <c r="B782" s="5"/>
      <c r="C782" s="28"/>
    </row>
    <row r="783" spans="1:3" x14ac:dyDescent="0.25">
      <c r="A783" s="26"/>
      <c r="B783" s="5"/>
      <c r="C783" s="28"/>
    </row>
    <row r="784" spans="1:3" x14ac:dyDescent="0.25">
      <c r="A784" s="26"/>
      <c r="B784" s="5"/>
      <c r="C784" s="28"/>
    </row>
    <row r="785" spans="1:3" x14ac:dyDescent="0.25">
      <c r="A785" s="26"/>
      <c r="B785" s="5"/>
      <c r="C785" s="28"/>
    </row>
    <row r="786" spans="1:3" x14ac:dyDescent="0.25">
      <c r="A786" s="26"/>
      <c r="B786" s="5"/>
      <c r="C786" s="28"/>
    </row>
    <row r="787" spans="1:3" x14ac:dyDescent="0.25">
      <c r="A787" s="26"/>
      <c r="B787" s="5"/>
      <c r="C787" s="28"/>
    </row>
    <row r="788" spans="1:3" x14ac:dyDescent="0.25">
      <c r="A788" s="26"/>
      <c r="B788" s="5"/>
      <c r="C788" s="28"/>
    </row>
    <row r="789" spans="1:3" x14ac:dyDescent="0.25">
      <c r="A789" s="26"/>
      <c r="B789" s="5"/>
      <c r="C789" s="28"/>
    </row>
    <row r="790" spans="1:3" x14ac:dyDescent="0.25">
      <c r="A790" s="26"/>
      <c r="B790" s="5"/>
      <c r="C790" s="28"/>
    </row>
    <row r="791" spans="1:3" x14ac:dyDescent="0.25">
      <c r="A791" s="26"/>
      <c r="B791" s="5"/>
      <c r="C791" s="28"/>
    </row>
    <row r="792" spans="1:3" x14ac:dyDescent="0.25">
      <c r="A792" s="26"/>
      <c r="B792" s="5"/>
      <c r="C792" s="28"/>
    </row>
    <row r="793" spans="1:3" x14ac:dyDescent="0.25">
      <c r="A793" s="26"/>
      <c r="B793" s="5"/>
      <c r="C793" s="28"/>
    </row>
    <row r="794" spans="1:3" x14ac:dyDescent="0.25">
      <c r="A794" s="26"/>
      <c r="B794" s="5"/>
      <c r="C794" s="28"/>
    </row>
    <row r="795" spans="1:3" x14ac:dyDescent="0.25">
      <c r="A795" s="26"/>
      <c r="B795" s="5"/>
      <c r="C795" s="28"/>
    </row>
    <row r="796" spans="1:3" x14ac:dyDescent="0.25">
      <c r="A796" s="26"/>
      <c r="B796" s="5"/>
      <c r="C796" s="28"/>
    </row>
    <row r="797" spans="1:3" x14ac:dyDescent="0.25">
      <c r="A797" s="26"/>
      <c r="B797" s="5"/>
      <c r="C797" s="28"/>
    </row>
    <row r="798" spans="1:3" x14ac:dyDescent="0.25">
      <c r="A798" s="26"/>
      <c r="B798" s="5"/>
      <c r="C798" s="28"/>
    </row>
    <row r="799" spans="1:3" x14ac:dyDescent="0.25">
      <c r="A799" s="26"/>
      <c r="B799" s="5"/>
      <c r="C799" s="28"/>
    </row>
    <row r="800" spans="1:3" x14ac:dyDescent="0.25">
      <c r="A800" s="26"/>
      <c r="B800" s="5"/>
      <c r="C800" s="28"/>
    </row>
    <row r="801" spans="1:3" x14ac:dyDescent="0.25">
      <c r="A801" s="26"/>
      <c r="B801" s="5"/>
      <c r="C801" s="28"/>
    </row>
    <row r="802" spans="1:3" x14ac:dyDescent="0.25">
      <c r="A802" s="26"/>
      <c r="B802" s="5"/>
      <c r="C802" s="28"/>
    </row>
    <row r="803" spans="1:3" x14ac:dyDescent="0.25">
      <c r="A803" s="26"/>
      <c r="B803" s="5"/>
      <c r="C803" s="28"/>
    </row>
    <row r="804" spans="1:3" x14ac:dyDescent="0.25">
      <c r="A804" s="26"/>
      <c r="B804" s="5"/>
      <c r="C804" s="28"/>
    </row>
    <row r="805" spans="1:3" x14ac:dyDescent="0.25">
      <c r="A805" s="26"/>
      <c r="B805" s="5"/>
      <c r="C805" s="28"/>
    </row>
    <row r="806" spans="1:3" x14ac:dyDescent="0.25">
      <c r="A806" s="26"/>
      <c r="B806" s="5"/>
      <c r="C806" s="28"/>
    </row>
    <row r="807" spans="1:3" x14ac:dyDescent="0.25">
      <c r="A807" s="26"/>
      <c r="B807" s="5"/>
      <c r="C807" s="28"/>
    </row>
    <row r="808" spans="1:3" x14ac:dyDescent="0.25">
      <c r="A808" s="26"/>
      <c r="B808" s="5"/>
      <c r="C808" s="28"/>
    </row>
    <row r="809" spans="1:3" x14ac:dyDescent="0.25">
      <c r="A809" s="26"/>
      <c r="B809" s="5"/>
      <c r="C809" s="28"/>
    </row>
    <row r="810" spans="1:3" x14ac:dyDescent="0.25">
      <c r="A810" s="26"/>
      <c r="B810" s="5"/>
      <c r="C810" s="28"/>
    </row>
    <row r="811" spans="1:3" x14ac:dyDescent="0.25">
      <c r="A811" s="26"/>
      <c r="B811" s="5"/>
      <c r="C811" s="28"/>
    </row>
    <row r="812" spans="1:3" x14ac:dyDescent="0.25">
      <c r="A812" s="26"/>
      <c r="B812" s="5"/>
      <c r="C812" s="28"/>
    </row>
    <row r="813" spans="1:3" x14ac:dyDescent="0.25">
      <c r="A813" s="26"/>
      <c r="B813" s="5"/>
      <c r="C813" s="28"/>
    </row>
    <row r="814" spans="1:3" x14ac:dyDescent="0.25">
      <c r="A814" s="26"/>
      <c r="B814" s="5"/>
      <c r="C814" s="28"/>
    </row>
    <row r="815" spans="1:3" x14ac:dyDescent="0.25">
      <c r="A815" s="26"/>
      <c r="B815" s="5"/>
      <c r="C815" s="28"/>
    </row>
    <row r="816" spans="1:3" x14ac:dyDescent="0.25">
      <c r="A816" s="26"/>
      <c r="B816" s="5"/>
      <c r="C816" s="28"/>
    </row>
    <row r="817" spans="1:3" x14ac:dyDescent="0.25">
      <c r="A817" s="26"/>
      <c r="B817" s="5"/>
      <c r="C817" s="28"/>
    </row>
    <row r="818" spans="1:3" x14ac:dyDescent="0.25">
      <c r="A818" s="26"/>
      <c r="B818" s="5"/>
      <c r="C818" s="28"/>
    </row>
    <row r="819" spans="1:3" x14ac:dyDescent="0.25">
      <c r="A819" s="26"/>
      <c r="B819" s="5"/>
      <c r="C819" s="28"/>
    </row>
    <row r="820" spans="1:3" x14ac:dyDescent="0.25">
      <c r="A820" s="26"/>
      <c r="B820" s="5"/>
      <c r="C820" s="28"/>
    </row>
    <row r="821" spans="1:3" x14ac:dyDescent="0.25">
      <c r="A821" s="26"/>
      <c r="B821" s="5"/>
      <c r="C821" s="28"/>
    </row>
    <row r="822" spans="1:3" x14ac:dyDescent="0.25">
      <c r="A822" s="26"/>
      <c r="B822" s="5"/>
      <c r="C822" s="28"/>
    </row>
    <row r="823" spans="1:3" x14ac:dyDescent="0.25">
      <c r="A823" s="26"/>
      <c r="B823" s="5"/>
      <c r="C823" s="28"/>
    </row>
    <row r="824" spans="1:3" x14ac:dyDescent="0.25">
      <c r="A824" s="26"/>
      <c r="B824" s="5"/>
      <c r="C824" s="28"/>
    </row>
    <row r="825" spans="1:3" x14ac:dyDescent="0.25">
      <c r="A825" s="26"/>
      <c r="B825" s="5"/>
      <c r="C825" s="28"/>
    </row>
    <row r="826" spans="1:3" x14ac:dyDescent="0.25">
      <c r="A826" s="26"/>
      <c r="B826" s="5"/>
      <c r="C826" s="28"/>
    </row>
    <row r="827" spans="1:3" x14ac:dyDescent="0.25">
      <c r="A827" s="26"/>
      <c r="B827" s="5"/>
      <c r="C827" s="28"/>
    </row>
    <row r="828" spans="1:3" x14ac:dyDescent="0.25">
      <c r="A828" s="26"/>
      <c r="B828" s="5"/>
      <c r="C828" s="28"/>
    </row>
    <row r="829" spans="1:3" x14ac:dyDescent="0.25">
      <c r="A829" s="26"/>
      <c r="B829" s="5"/>
      <c r="C829" s="28"/>
    </row>
    <row r="830" spans="1:3" x14ac:dyDescent="0.25">
      <c r="A830" s="26"/>
      <c r="B830" s="5"/>
      <c r="C830" s="28"/>
    </row>
    <row r="831" spans="1:3" x14ac:dyDescent="0.25">
      <c r="A831" s="26"/>
      <c r="B831" s="5"/>
      <c r="C831" s="28"/>
    </row>
    <row r="832" spans="1:3" x14ac:dyDescent="0.25">
      <c r="A832" s="26"/>
      <c r="B832" s="5"/>
      <c r="C832" s="28"/>
    </row>
    <row r="833" spans="1:3" x14ac:dyDescent="0.25">
      <c r="A833" s="26"/>
      <c r="B833" s="5"/>
      <c r="C833" s="28"/>
    </row>
    <row r="834" spans="1:3" x14ac:dyDescent="0.25">
      <c r="A834" s="26"/>
      <c r="B834" s="5"/>
      <c r="C834" s="28"/>
    </row>
    <row r="835" spans="1:3" x14ac:dyDescent="0.25">
      <c r="A835" s="26"/>
      <c r="B835" s="5"/>
      <c r="C835" s="28"/>
    </row>
    <row r="836" spans="1:3" x14ac:dyDescent="0.25">
      <c r="A836" s="26"/>
      <c r="B836" s="5"/>
      <c r="C836" s="28"/>
    </row>
    <row r="837" spans="1:3" x14ac:dyDescent="0.25">
      <c r="A837" s="26"/>
      <c r="B837" s="5"/>
      <c r="C837" s="28"/>
    </row>
    <row r="838" spans="1:3" x14ac:dyDescent="0.25">
      <c r="A838" s="26"/>
      <c r="B838" s="5"/>
      <c r="C838" s="28"/>
    </row>
    <row r="839" spans="1:3" x14ac:dyDescent="0.25">
      <c r="A839" s="26"/>
      <c r="B839" s="5"/>
      <c r="C839" s="28"/>
    </row>
    <row r="840" spans="1:3" x14ac:dyDescent="0.25">
      <c r="A840" s="26"/>
      <c r="B840" s="5"/>
      <c r="C840" s="28"/>
    </row>
    <row r="841" spans="1:3" x14ac:dyDescent="0.25">
      <c r="A841" s="26"/>
      <c r="B841" s="5"/>
      <c r="C841" s="28"/>
    </row>
    <row r="842" spans="1:3" x14ac:dyDescent="0.25">
      <c r="A842" s="26"/>
      <c r="B842" s="5"/>
      <c r="C842" s="28"/>
    </row>
    <row r="843" spans="1:3" x14ac:dyDescent="0.25">
      <c r="A843" s="26"/>
      <c r="B843" s="5"/>
      <c r="C843" s="28"/>
    </row>
    <row r="844" spans="1:3" x14ac:dyDescent="0.25">
      <c r="A844" s="26"/>
      <c r="B844" s="5"/>
      <c r="C844" s="28"/>
    </row>
    <row r="845" spans="1:3" x14ac:dyDescent="0.25">
      <c r="A845" s="26"/>
      <c r="B845" s="5"/>
      <c r="C845" s="28"/>
    </row>
    <row r="846" spans="1:3" x14ac:dyDescent="0.25">
      <c r="A846" s="26"/>
      <c r="B846" s="5"/>
      <c r="C846" s="28"/>
    </row>
    <row r="847" spans="1:3" x14ac:dyDescent="0.25">
      <c r="A847" s="26"/>
      <c r="B847" s="5"/>
      <c r="C847" s="28"/>
    </row>
    <row r="848" spans="1:3" x14ac:dyDescent="0.25">
      <c r="A848" s="26"/>
      <c r="B848" s="5"/>
      <c r="C848" s="28"/>
    </row>
    <row r="849" spans="1:3" x14ac:dyDescent="0.25">
      <c r="A849" s="26"/>
      <c r="B849" s="5"/>
      <c r="C849" s="28"/>
    </row>
    <row r="850" spans="1:3" x14ac:dyDescent="0.25">
      <c r="A850" s="26"/>
      <c r="B850" s="5"/>
      <c r="C850" s="28"/>
    </row>
    <row r="851" spans="1:3" x14ac:dyDescent="0.25">
      <c r="A851" s="26"/>
      <c r="B851" s="5"/>
      <c r="C851" s="28"/>
    </row>
    <row r="852" spans="1:3" x14ac:dyDescent="0.25">
      <c r="A852" s="26"/>
      <c r="B852" s="5"/>
      <c r="C852" s="28"/>
    </row>
    <row r="853" spans="1:3" x14ac:dyDescent="0.25">
      <c r="A853" s="26"/>
      <c r="B853" s="5"/>
      <c r="C853" s="28"/>
    </row>
    <row r="854" spans="1:3" x14ac:dyDescent="0.25">
      <c r="A854" s="26"/>
      <c r="B854" s="5"/>
      <c r="C854" s="28"/>
    </row>
    <row r="855" spans="1:3" x14ac:dyDescent="0.25">
      <c r="A855" s="26"/>
      <c r="B855" s="5"/>
      <c r="C855" s="28"/>
    </row>
    <row r="856" spans="1:3" x14ac:dyDescent="0.25">
      <c r="A856" s="26"/>
      <c r="B856" s="5"/>
      <c r="C856" s="28"/>
    </row>
    <row r="857" spans="1:3" x14ac:dyDescent="0.25">
      <c r="A857" s="26"/>
      <c r="B857" s="5"/>
      <c r="C857" s="28"/>
    </row>
    <row r="858" spans="1:3" x14ac:dyDescent="0.25">
      <c r="A858" s="26"/>
      <c r="B858" s="5"/>
      <c r="C858" s="28"/>
    </row>
    <row r="859" spans="1:3" x14ac:dyDescent="0.25">
      <c r="A859" s="26"/>
      <c r="B859" s="5"/>
      <c r="C859" s="28"/>
    </row>
    <row r="860" spans="1:3" x14ac:dyDescent="0.25">
      <c r="A860" s="26"/>
      <c r="B860" s="5"/>
      <c r="C860" s="28"/>
    </row>
    <row r="861" spans="1:3" x14ac:dyDescent="0.25">
      <c r="A861" s="26"/>
      <c r="B861" s="5"/>
      <c r="C861" s="28"/>
    </row>
    <row r="862" spans="1:3" x14ac:dyDescent="0.25">
      <c r="A862" s="26"/>
      <c r="B862" s="5"/>
      <c r="C862" s="28"/>
    </row>
    <row r="863" spans="1:3" x14ac:dyDescent="0.25">
      <c r="A863" s="26"/>
      <c r="B863" s="5"/>
      <c r="C863" s="28"/>
    </row>
    <row r="864" spans="1:3" x14ac:dyDescent="0.25">
      <c r="A864" s="26"/>
      <c r="B864" s="5"/>
      <c r="C864" s="28"/>
    </row>
    <row r="865" spans="1:3" x14ac:dyDescent="0.25">
      <c r="A865" s="26"/>
      <c r="B865" s="5"/>
      <c r="C865" s="28"/>
    </row>
    <row r="866" spans="1:3" x14ac:dyDescent="0.25">
      <c r="A866" s="26"/>
      <c r="B866" s="5"/>
      <c r="C866" s="28"/>
    </row>
    <row r="867" spans="1:3" x14ac:dyDescent="0.25">
      <c r="A867" s="26"/>
      <c r="B867" s="5"/>
      <c r="C867" s="28"/>
    </row>
    <row r="868" spans="1:3" x14ac:dyDescent="0.25">
      <c r="A868" s="26"/>
      <c r="B868" s="5"/>
      <c r="C868" s="28"/>
    </row>
    <row r="869" spans="1:3" x14ac:dyDescent="0.25">
      <c r="A869" s="26"/>
      <c r="B869" s="5"/>
      <c r="C869" s="28"/>
    </row>
    <row r="870" spans="1:3" x14ac:dyDescent="0.25">
      <c r="A870" s="26"/>
      <c r="B870" s="5"/>
      <c r="C870" s="28"/>
    </row>
    <row r="871" spans="1:3" x14ac:dyDescent="0.25">
      <c r="A871" s="26"/>
      <c r="B871" s="5"/>
      <c r="C871" s="28"/>
    </row>
    <row r="872" spans="1:3" x14ac:dyDescent="0.25">
      <c r="A872" s="26"/>
      <c r="B872" s="5"/>
      <c r="C872" s="28"/>
    </row>
    <row r="873" spans="1:3" x14ac:dyDescent="0.25">
      <c r="A873" s="26"/>
      <c r="B873" s="5"/>
      <c r="C873" s="28"/>
    </row>
    <row r="874" spans="1:3" x14ac:dyDescent="0.25">
      <c r="A874" s="26"/>
      <c r="B874" s="5"/>
      <c r="C874" s="28"/>
    </row>
    <row r="875" spans="1:3" x14ac:dyDescent="0.25">
      <c r="A875" s="26"/>
      <c r="B875" s="5"/>
      <c r="C875" s="28"/>
    </row>
    <row r="876" spans="1:3" x14ac:dyDescent="0.25">
      <c r="A876" s="26"/>
      <c r="B876" s="5"/>
      <c r="C876" s="28"/>
    </row>
    <row r="877" spans="1:3" x14ac:dyDescent="0.25">
      <c r="A877" s="26"/>
      <c r="B877" s="5"/>
      <c r="C877" s="28"/>
    </row>
    <row r="878" spans="1:3" x14ac:dyDescent="0.25">
      <c r="A878" s="26"/>
      <c r="B878" s="5"/>
      <c r="C878" s="28"/>
    </row>
    <row r="879" spans="1:3" x14ac:dyDescent="0.25">
      <c r="A879" s="26"/>
      <c r="B879" s="5"/>
      <c r="C879" s="28"/>
    </row>
    <row r="880" spans="1:3" x14ac:dyDescent="0.25">
      <c r="A880" s="26"/>
      <c r="B880" s="5"/>
      <c r="C880" s="28"/>
    </row>
    <row r="881" spans="1:3" x14ac:dyDescent="0.25">
      <c r="A881" s="26"/>
      <c r="B881" s="5"/>
      <c r="C881" s="28"/>
    </row>
    <row r="882" spans="1:3" x14ac:dyDescent="0.25">
      <c r="A882" s="26"/>
      <c r="B882" s="5"/>
      <c r="C882" s="28"/>
    </row>
    <row r="883" spans="1:3" x14ac:dyDescent="0.25">
      <c r="A883" s="26"/>
      <c r="B883" s="5"/>
      <c r="C883" s="28"/>
    </row>
    <row r="884" spans="1:3" x14ac:dyDescent="0.25">
      <c r="A884" s="26"/>
      <c r="B884" s="5"/>
      <c r="C884" s="28"/>
    </row>
    <row r="885" spans="1:3" x14ac:dyDescent="0.25">
      <c r="A885" s="26"/>
      <c r="B885" s="5"/>
      <c r="C885" s="28"/>
    </row>
    <row r="886" spans="1:3" x14ac:dyDescent="0.25">
      <c r="A886" s="26"/>
      <c r="B886" s="5"/>
      <c r="C886" s="28"/>
    </row>
    <row r="887" spans="1:3" x14ac:dyDescent="0.25">
      <c r="A887" s="26"/>
      <c r="B887" s="5"/>
      <c r="C887" s="28"/>
    </row>
    <row r="888" spans="1:3" x14ac:dyDescent="0.25">
      <c r="A888" s="26"/>
      <c r="B888" s="5"/>
      <c r="C888" s="28"/>
    </row>
    <row r="889" spans="1:3" x14ac:dyDescent="0.25">
      <c r="A889" s="26"/>
      <c r="B889" s="5"/>
      <c r="C889" s="28"/>
    </row>
    <row r="890" spans="1:3" x14ac:dyDescent="0.25">
      <c r="A890" s="26"/>
      <c r="B890" s="5"/>
      <c r="C890" s="28"/>
    </row>
    <row r="891" spans="1:3" x14ac:dyDescent="0.25">
      <c r="A891" s="26"/>
      <c r="B891" s="5"/>
      <c r="C891" s="28"/>
    </row>
    <row r="892" spans="1:3" x14ac:dyDescent="0.25">
      <c r="A892" s="26"/>
      <c r="B892" s="5"/>
      <c r="C892" s="28"/>
    </row>
    <row r="893" spans="1:3" x14ac:dyDescent="0.25">
      <c r="A893" s="26"/>
      <c r="B893" s="5"/>
      <c r="C893" s="28"/>
    </row>
    <row r="894" spans="1:3" x14ac:dyDescent="0.25">
      <c r="A894" s="26"/>
      <c r="B894" s="5"/>
      <c r="C894" s="28"/>
    </row>
    <row r="895" spans="1:3" x14ac:dyDescent="0.25">
      <c r="A895" s="26"/>
      <c r="B895" s="5"/>
      <c r="C895" s="28"/>
    </row>
    <row r="896" spans="1:3" x14ac:dyDescent="0.25">
      <c r="A896" s="26"/>
      <c r="B896" s="5"/>
      <c r="C896" s="28"/>
    </row>
    <row r="897" spans="1:3" x14ac:dyDescent="0.25">
      <c r="A897" s="26"/>
      <c r="B897" s="5"/>
      <c r="C897" s="28"/>
    </row>
    <row r="898" spans="1:3" x14ac:dyDescent="0.25">
      <c r="A898" s="26"/>
      <c r="B898" s="5"/>
      <c r="C898" s="28"/>
    </row>
    <row r="899" spans="1:3" x14ac:dyDescent="0.25">
      <c r="A899" s="26"/>
      <c r="B899" s="5"/>
      <c r="C899" s="28"/>
    </row>
    <row r="900" spans="1:3" x14ac:dyDescent="0.25">
      <c r="A900" s="26"/>
      <c r="B900" s="5"/>
      <c r="C900" s="28"/>
    </row>
    <row r="901" spans="1:3" x14ac:dyDescent="0.25">
      <c r="A901" s="26"/>
      <c r="B901" s="5"/>
      <c r="C901" s="28"/>
    </row>
    <row r="902" spans="1:3" x14ac:dyDescent="0.25">
      <c r="A902" s="26"/>
      <c r="B902" s="5"/>
      <c r="C902" s="28"/>
    </row>
    <row r="903" spans="1:3" x14ac:dyDescent="0.25">
      <c r="A903" s="26"/>
      <c r="B903" s="5"/>
      <c r="C903" s="28"/>
    </row>
    <row r="904" spans="1:3" x14ac:dyDescent="0.25">
      <c r="A904" s="26"/>
      <c r="B904" s="5"/>
      <c r="C904" s="28"/>
    </row>
    <row r="905" spans="1:3" x14ac:dyDescent="0.25">
      <c r="A905" s="26"/>
      <c r="B905" s="5"/>
      <c r="C905" s="28"/>
    </row>
    <row r="906" spans="1:3" x14ac:dyDescent="0.25">
      <c r="A906" s="26"/>
      <c r="B906" s="5"/>
      <c r="C906" s="28"/>
    </row>
    <row r="907" spans="1:3" x14ac:dyDescent="0.25">
      <c r="A907" s="26"/>
      <c r="B907" s="5"/>
      <c r="C907" s="28"/>
    </row>
    <row r="908" spans="1:3" x14ac:dyDescent="0.25">
      <c r="A908" s="26"/>
      <c r="B908" s="5"/>
      <c r="C908" s="28"/>
    </row>
    <row r="909" spans="1:3" x14ac:dyDescent="0.25">
      <c r="A909" s="26"/>
      <c r="B909" s="5"/>
      <c r="C909" s="28"/>
    </row>
    <row r="910" spans="1:3" x14ac:dyDescent="0.25">
      <c r="A910" s="26"/>
      <c r="B910" s="5"/>
      <c r="C910" s="28"/>
    </row>
    <row r="911" spans="1:3" x14ac:dyDescent="0.25">
      <c r="A911" s="26"/>
      <c r="B911" s="5"/>
      <c r="C911" s="28"/>
    </row>
    <row r="912" spans="1:3" x14ac:dyDescent="0.25">
      <c r="A912" s="26"/>
      <c r="B912" s="5"/>
      <c r="C912" s="28"/>
    </row>
    <row r="913" spans="1:3" x14ac:dyDescent="0.25">
      <c r="A913" s="26"/>
      <c r="B913" s="5"/>
      <c r="C913" s="28"/>
    </row>
    <row r="914" spans="1:3" x14ac:dyDescent="0.25">
      <c r="A914" s="26"/>
      <c r="B914" s="5"/>
      <c r="C914" s="28"/>
    </row>
    <row r="915" spans="1:3" x14ac:dyDescent="0.25">
      <c r="A915" s="26"/>
      <c r="B915" s="5"/>
      <c r="C915" s="28"/>
    </row>
    <row r="916" spans="1:3" x14ac:dyDescent="0.25">
      <c r="A916" s="26"/>
      <c r="B916" s="5"/>
      <c r="C916" s="28"/>
    </row>
    <row r="917" spans="1:3" x14ac:dyDescent="0.25">
      <c r="A917" s="26"/>
      <c r="B917" s="5"/>
      <c r="C917" s="28"/>
    </row>
    <row r="918" spans="1:3" x14ac:dyDescent="0.25">
      <c r="A918" s="26"/>
      <c r="B918" s="5"/>
      <c r="C918" s="28"/>
    </row>
    <row r="919" spans="1:3" x14ac:dyDescent="0.25">
      <c r="A919" s="26"/>
      <c r="B919" s="5"/>
      <c r="C919" s="28"/>
    </row>
    <row r="920" spans="1:3" x14ac:dyDescent="0.25">
      <c r="A920" s="26"/>
      <c r="B920" s="5"/>
      <c r="C920" s="28"/>
    </row>
    <row r="921" spans="1:3" x14ac:dyDescent="0.25">
      <c r="A921" s="26"/>
      <c r="B921" s="5"/>
      <c r="C921" s="28"/>
    </row>
    <row r="922" spans="1:3" x14ac:dyDescent="0.25">
      <c r="A922" s="26"/>
      <c r="B922" s="5"/>
      <c r="C922" s="28"/>
    </row>
    <row r="923" spans="1:3" x14ac:dyDescent="0.25">
      <c r="A923" s="26"/>
      <c r="B923" s="5"/>
      <c r="C923" s="28"/>
    </row>
    <row r="924" spans="1:3" x14ac:dyDescent="0.25">
      <c r="A924" s="26"/>
      <c r="B924" s="5"/>
      <c r="C924" s="28"/>
    </row>
    <row r="925" spans="1:3" x14ac:dyDescent="0.25">
      <c r="A925" s="26"/>
      <c r="B925" s="5"/>
      <c r="C925" s="28"/>
    </row>
    <row r="926" spans="1:3" x14ac:dyDescent="0.25">
      <c r="A926" s="26"/>
      <c r="B926" s="5"/>
      <c r="C926" s="28"/>
    </row>
    <row r="927" spans="1:3" x14ac:dyDescent="0.25">
      <c r="A927" s="26"/>
      <c r="B927" s="5"/>
      <c r="C927" s="28"/>
    </row>
    <row r="928" spans="1:3" x14ac:dyDescent="0.25">
      <c r="A928" s="26"/>
      <c r="B928" s="5"/>
      <c r="C928" s="28"/>
    </row>
    <row r="929" spans="1:3" x14ac:dyDescent="0.25">
      <c r="A929" s="26"/>
      <c r="B929" s="5"/>
      <c r="C929" s="28"/>
    </row>
    <row r="930" spans="1:3" x14ac:dyDescent="0.25">
      <c r="A930" s="26"/>
      <c r="B930" s="5"/>
      <c r="C930" s="28"/>
    </row>
    <row r="931" spans="1:3" x14ac:dyDescent="0.25">
      <c r="A931" s="26"/>
      <c r="B931" s="5"/>
      <c r="C931" s="28"/>
    </row>
    <row r="932" spans="1:3" x14ac:dyDescent="0.25">
      <c r="A932" s="26"/>
      <c r="B932" s="5"/>
      <c r="C932" s="28"/>
    </row>
    <row r="933" spans="1:3" x14ac:dyDescent="0.25">
      <c r="A933" s="26"/>
      <c r="B933" s="5"/>
      <c r="C933" s="28"/>
    </row>
    <row r="934" spans="1:3" x14ac:dyDescent="0.25">
      <c r="A934" s="26"/>
      <c r="B934" s="5"/>
      <c r="C934" s="28"/>
    </row>
    <row r="935" spans="1:3" x14ac:dyDescent="0.25">
      <c r="A935" s="26"/>
      <c r="B935" s="5"/>
      <c r="C935" s="28"/>
    </row>
    <row r="936" spans="1:3" x14ac:dyDescent="0.25">
      <c r="A936" s="26"/>
      <c r="B936" s="5"/>
      <c r="C936" s="28"/>
    </row>
    <row r="937" spans="1:3" x14ac:dyDescent="0.25">
      <c r="A937" s="26"/>
      <c r="B937" s="5"/>
      <c r="C937" s="28"/>
    </row>
    <row r="938" spans="1:3" x14ac:dyDescent="0.25">
      <c r="A938" s="26"/>
      <c r="B938" s="5"/>
      <c r="C938" s="28"/>
    </row>
    <row r="939" spans="1:3" x14ac:dyDescent="0.25">
      <c r="A939" s="26"/>
      <c r="B939" s="5"/>
      <c r="C939" s="28"/>
    </row>
    <row r="940" spans="1:3" x14ac:dyDescent="0.25">
      <c r="A940" s="26"/>
      <c r="B940" s="5"/>
      <c r="C940" s="28"/>
    </row>
    <row r="941" spans="1:3" x14ac:dyDescent="0.25">
      <c r="A941" s="26"/>
      <c r="B941" s="5"/>
      <c r="C941" s="28"/>
    </row>
    <row r="942" spans="1:3" x14ac:dyDescent="0.25">
      <c r="A942" s="26"/>
      <c r="B942" s="5"/>
      <c r="C942" s="28"/>
    </row>
    <row r="943" spans="1:3" x14ac:dyDescent="0.25">
      <c r="A943" s="26"/>
      <c r="B943" s="5"/>
      <c r="C943" s="28"/>
    </row>
    <row r="944" spans="1:3" x14ac:dyDescent="0.25">
      <c r="A944" s="26"/>
      <c r="B944" s="5"/>
      <c r="C944" s="28"/>
    </row>
    <row r="945" spans="1:3" x14ac:dyDescent="0.25">
      <c r="A945" s="26"/>
      <c r="B945" s="5"/>
      <c r="C945" s="28"/>
    </row>
    <row r="946" spans="1:3" x14ac:dyDescent="0.25">
      <c r="A946" s="26"/>
      <c r="B946" s="5"/>
      <c r="C946" s="28"/>
    </row>
    <row r="947" spans="1:3" x14ac:dyDescent="0.25">
      <c r="A947" s="26"/>
      <c r="B947" s="5"/>
      <c r="C947" s="28"/>
    </row>
    <row r="948" spans="1:3" x14ac:dyDescent="0.25">
      <c r="A948" s="26"/>
      <c r="B948" s="5"/>
      <c r="C948" s="28"/>
    </row>
    <row r="949" spans="1:3" x14ac:dyDescent="0.25">
      <c r="A949" s="26"/>
      <c r="B949" s="5"/>
      <c r="C949" s="28"/>
    </row>
    <row r="950" spans="1:3" x14ac:dyDescent="0.25">
      <c r="A950" s="26"/>
      <c r="B950" s="5"/>
      <c r="C950" s="28"/>
    </row>
    <row r="951" spans="1:3" x14ac:dyDescent="0.25">
      <c r="A951" s="26"/>
      <c r="B951" s="5"/>
      <c r="C951" s="28"/>
    </row>
    <row r="952" spans="1:3" x14ac:dyDescent="0.25">
      <c r="A952" s="26"/>
      <c r="B952" s="5"/>
      <c r="C952" s="28"/>
    </row>
    <row r="953" spans="1:3" x14ac:dyDescent="0.25">
      <c r="A953" s="26"/>
      <c r="B953" s="5"/>
      <c r="C953" s="28"/>
    </row>
    <row r="954" spans="1:3" x14ac:dyDescent="0.25">
      <c r="A954" s="26"/>
      <c r="B954" s="5"/>
      <c r="C954" s="28"/>
    </row>
    <row r="955" spans="1:3" x14ac:dyDescent="0.25">
      <c r="A955" s="26"/>
      <c r="B955" s="5"/>
      <c r="C955" s="28"/>
    </row>
    <row r="956" spans="1:3" x14ac:dyDescent="0.25">
      <c r="A956" s="26"/>
      <c r="B956" s="5"/>
      <c r="C956" s="28"/>
    </row>
    <row r="957" spans="1:3" x14ac:dyDescent="0.25">
      <c r="A957" s="26"/>
      <c r="B957" s="5"/>
      <c r="C957" s="28"/>
    </row>
    <row r="958" spans="1:3" x14ac:dyDescent="0.25">
      <c r="A958" s="26"/>
      <c r="B958" s="5"/>
      <c r="C958" s="28"/>
    </row>
    <row r="959" spans="1:3" x14ac:dyDescent="0.25">
      <c r="A959" s="26"/>
      <c r="B959" s="5"/>
      <c r="C959" s="28"/>
    </row>
    <row r="960" spans="1:3" x14ac:dyDescent="0.25">
      <c r="A960" s="26"/>
      <c r="B960" s="5"/>
      <c r="C960" s="28"/>
    </row>
    <row r="961" spans="1:3" x14ac:dyDescent="0.25">
      <c r="A961" s="26"/>
      <c r="B961" s="5"/>
      <c r="C961" s="28"/>
    </row>
    <row r="962" spans="1:3" x14ac:dyDescent="0.25">
      <c r="A962" s="26"/>
      <c r="B962" s="5"/>
      <c r="C962" s="28"/>
    </row>
    <row r="963" spans="1:3" x14ac:dyDescent="0.25">
      <c r="A963" s="26"/>
      <c r="B963" s="5"/>
      <c r="C963" s="28"/>
    </row>
    <row r="964" spans="1:3" x14ac:dyDescent="0.25">
      <c r="A964" s="26"/>
      <c r="B964" s="5"/>
      <c r="C964" s="28"/>
    </row>
    <row r="965" spans="1:3" x14ac:dyDescent="0.25">
      <c r="A965" s="26"/>
      <c r="B965" s="5"/>
      <c r="C965" s="28"/>
    </row>
    <row r="966" spans="1:3" x14ac:dyDescent="0.25">
      <c r="A966" s="26"/>
      <c r="B966" s="5"/>
      <c r="C966" s="28"/>
    </row>
    <row r="967" spans="1:3" x14ac:dyDescent="0.25">
      <c r="A967" s="26"/>
      <c r="B967" s="5"/>
      <c r="C967" s="28"/>
    </row>
    <row r="968" spans="1:3" x14ac:dyDescent="0.25">
      <c r="A968" s="26"/>
      <c r="B968" s="5"/>
      <c r="C968" s="28"/>
    </row>
    <row r="969" spans="1:3" x14ac:dyDescent="0.25">
      <c r="A969" s="26"/>
      <c r="B969" s="5"/>
      <c r="C969" s="28"/>
    </row>
    <row r="970" spans="1:3" x14ac:dyDescent="0.25">
      <c r="A970" s="26"/>
      <c r="B970" s="5"/>
      <c r="C970" s="28"/>
    </row>
    <row r="971" spans="1:3" x14ac:dyDescent="0.25">
      <c r="A971" s="26"/>
      <c r="B971" s="5"/>
      <c r="C971" s="28"/>
    </row>
    <row r="972" spans="1:3" x14ac:dyDescent="0.25">
      <c r="A972" s="26"/>
      <c r="B972" s="5"/>
      <c r="C972" s="28"/>
    </row>
    <row r="973" spans="1:3" x14ac:dyDescent="0.25">
      <c r="A973" s="26"/>
      <c r="B973" s="5"/>
      <c r="C973" s="28"/>
    </row>
    <row r="974" spans="1:3" x14ac:dyDescent="0.25">
      <c r="A974" s="26"/>
      <c r="B974" s="5"/>
      <c r="C974" s="28"/>
    </row>
    <row r="975" spans="1:3" x14ac:dyDescent="0.25">
      <c r="A975" s="26"/>
      <c r="B975" s="5"/>
      <c r="C975" s="28"/>
    </row>
    <row r="976" spans="1:3" x14ac:dyDescent="0.25">
      <c r="A976" s="26"/>
      <c r="B976" s="5"/>
      <c r="C976" s="28"/>
    </row>
    <row r="977" spans="1:3" x14ac:dyDescent="0.25">
      <c r="A977" s="26"/>
      <c r="B977" s="5"/>
      <c r="C977" s="28"/>
    </row>
    <row r="978" spans="1:3" x14ac:dyDescent="0.25">
      <c r="A978" s="26"/>
      <c r="B978" s="5"/>
      <c r="C978" s="28"/>
    </row>
    <row r="979" spans="1:3" x14ac:dyDescent="0.25">
      <c r="A979" s="26"/>
      <c r="B979" s="5"/>
      <c r="C979" s="28"/>
    </row>
    <row r="980" spans="1:3" x14ac:dyDescent="0.25">
      <c r="A980" s="26"/>
      <c r="B980" s="5"/>
      <c r="C980" s="28"/>
    </row>
    <row r="981" spans="1:3" x14ac:dyDescent="0.25">
      <c r="A981" s="26"/>
      <c r="B981" s="5"/>
      <c r="C981" s="28"/>
    </row>
    <row r="982" spans="1:3" x14ac:dyDescent="0.25">
      <c r="A982" s="26"/>
      <c r="B982" s="5"/>
      <c r="C982" s="28"/>
    </row>
    <row r="983" spans="1:3" x14ac:dyDescent="0.25">
      <c r="A983" s="26"/>
      <c r="B983" s="5"/>
      <c r="C983" s="28"/>
    </row>
    <row r="984" spans="1:3" x14ac:dyDescent="0.25">
      <c r="A984" s="26"/>
      <c r="B984" s="5"/>
      <c r="C984" s="28"/>
    </row>
    <row r="985" spans="1:3" x14ac:dyDescent="0.25">
      <c r="A985" s="26"/>
      <c r="B985" s="5"/>
      <c r="C985" s="28"/>
    </row>
    <row r="986" spans="1:3" x14ac:dyDescent="0.25">
      <c r="A986" s="26"/>
      <c r="B986" s="5"/>
      <c r="C986" s="28"/>
    </row>
    <row r="987" spans="1:3" x14ac:dyDescent="0.25">
      <c r="A987" s="26"/>
      <c r="B987" s="5"/>
      <c r="C987" s="28"/>
    </row>
    <row r="988" spans="1:3" x14ac:dyDescent="0.25">
      <c r="A988" s="26"/>
      <c r="B988" s="5"/>
      <c r="C988" s="28"/>
    </row>
    <row r="989" spans="1:3" x14ac:dyDescent="0.25">
      <c r="A989" s="26"/>
      <c r="B989" s="5"/>
      <c r="C989" s="28"/>
    </row>
    <row r="990" spans="1:3" x14ac:dyDescent="0.25">
      <c r="A990" s="26"/>
      <c r="B990" s="5"/>
      <c r="C990" s="28"/>
    </row>
    <row r="991" spans="1:3" x14ac:dyDescent="0.25">
      <c r="A991" s="26"/>
      <c r="B991" s="5"/>
      <c r="C991" s="28"/>
    </row>
    <row r="992" spans="1:3" x14ac:dyDescent="0.25">
      <c r="A992" s="26"/>
      <c r="B992" s="5"/>
      <c r="C992" s="28"/>
    </row>
    <row r="993" spans="1:3" x14ac:dyDescent="0.25">
      <c r="A993" s="26"/>
      <c r="B993" s="5"/>
      <c r="C993" s="28"/>
    </row>
    <row r="994" spans="1:3" x14ac:dyDescent="0.25">
      <c r="A994" s="26"/>
      <c r="B994" s="5"/>
      <c r="C994" s="28"/>
    </row>
    <row r="995" spans="1:3" x14ac:dyDescent="0.25">
      <c r="A995" s="26"/>
      <c r="B995" s="5"/>
      <c r="C995" s="28"/>
    </row>
    <row r="996" spans="1:3" x14ac:dyDescent="0.25">
      <c r="A996" s="26"/>
      <c r="B996" s="5"/>
      <c r="C996" s="28"/>
    </row>
    <row r="997" spans="1:3" x14ac:dyDescent="0.25">
      <c r="A997" s="26"/>
      <c r="B997" s="5"/>
      <c r="C997" s="28"/>
    </row>
    <row r="998" spans="1:3" x14ac:dyDescent="0.25">
      <c r="A998" s="26"/>
      <c r="B998" s="5"/>
      <c r="C998" s="28"/>
    </row>
    <row r="999" spans="1:3" x14ac:dyDescent="0.25">
      <c r="A999" s="26"/>
      <c r="B999" s="5"/>
      <c r="C999" s="28"/>
    </row>
    <row r="1000" spans="1:3" x14ac:dyDescent="0.25">
      <c r="A1000" s="26"/>
      <c r="B1000" s="5"/>
      <c r="C1000" s="2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69A15-D4E2-474D-A06D-AE187E902B81}">
  <sheetPr codeName="Arkusz5"/>
  <dimension ref="A1:C1000"/>
  <sheetViews>
    <sheetView workbookViewId="0">
      <selection activeCell="B5" sqref="B5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19" t="s">
        <v>28</v>
      </c>
      <c r="B1" s="19" t="s">
        <v>30</v>
      </c>
      <c r="C1" s="19" t="s">
        <v>34</v>
      </c>
    </row>
    <row r="2" spans="1:3" x14ac:dyDescent="0.25">
      <c r="A2" s="26">
        <v>43655</v>
      </c>
      <c r="B2" s="5">
        <v>125.25</v>
      </c>
      <c r="C2" s="28"/>
    </row>
    <row r="3" spans="1:3" x14ac:dyDescent="0.25">
      <c r="A3" s="26">
        <v>43655</v>
      </c>
      <c r="B3" s="5">
        <v>452.36</v>
      </c>
      <c r="C3" s="28"/>
    </row>
    <row r="4" spans="1:3" x14ac:dyDescent="0.25">
      <c r="A4" s="26">
        <v>43655</v>
      </c>
      <c r="B4" s="5">
        <v>1950.01</v>
      </c>
      <c r="C4" s="28"/>
    </row>
    <row r="5" spans="1:3" x14ac:dyDescent="0.25">
      <c r="A5" s="26">
        <v>43655</v>
      </c>
      <c r="B5" s="5"/>
      <c r="C5" s="28"/>
    </row>
    <row r="6" spans="1:3" x14ac:dyDescent="0.25">
      <c r="A6" s="26"/>
      <c r="B6" s="5"/>
      <c r="C6" s="28"/>
    </row>
    <row r="7" spans="1:3" x14ac:dyDescent="0.25">
      <c r="A7" s="26"/>
      <c r="B7" s="5"/>
      <c r="C7" s="28"/>
    </row>
    <row r="8" spans="1:3" x14ac:dyDescent="0.25">
      <c r="A8" s="26"/>
      <c r="B8" s="5"/>
      <c r="C8" s="28"/>
    </row>
    <row r="9" spans="1:3" x14ac:dyDescent="0.25">
      <c r="A9" s="26"/>
      <c r="B9" s="5"/>
      <c r="C9" s="28"/>
    </row>
    <row r="10" spans="1:3" x14ac:dyDescent="0.25">
      <c r="A10" s="26"/>
      <c r="B10" s="5"/>
      <c r="C10" s="28"/>
    </row>
    <row r="11" spans="1:3" x14ac:dyDescent="0.25">
      <c r="A11" s="26"/>
      <c r="B11" s="5"/>
      <c r="C11" s="28"/>
    </row>
    <row r="12" spans="1:3" x14ac:dyDescent="0.25">
      <c r="A12" s="26"/>
      <c r="B12" s="5"/>
      <c r="C12" s="28"/>
    </row>
    <row r="13" spans="1:3" x14ac:dyDescent="0.25">
      <c r="A13" s="26"/>
      <c r="B13" s="5"/>
      <c r="C13" s="28"/>
    </row>
    <row r="14" spans="1:3" x14ac:dyDescent="0.25">
      <c r="A14" s="26"/>
      <c r="B14" s="5"/>
      <c r="C14" s="28"/>
    </row>
    <row r="15" spans="1:3" x14ac:dyDescent="0.25">
      <c r="A15" s="26"/>
      <c r="B15" s="5"/>
      <c r="C15" s="28"/>
    </row>
    <row r="16" spans="1:3" x14ac:dyDescent="0.25">
      <c r="A16" s="26"/>
      <c r="B16" s="5"/>
      <c r="C16" s="28"/>
    </row>
    <row r="17" spans="1:3" x14ac:dyDescent="0.25">
      <c r="A17" s="26"/>
      <c r="B17" s="5"/>
      <c r="C17" s="28"/>
    </row>
    <row r="18" spans="1:3" x14ac:dyDescent="0.25">
      <c r="A18" s="26"/>
      <c r="B18" s="5"/>
      <c r="C18" s="28"/>
    </row>
    <row r="19" spans="1:3" x14ac:dyDescent="0.25">
      <c r="A19" s="26"/>
      <c r="B19" s="5"/>
      <c r="C19" s="28"/>
    </row>
    <row r="20" spans="1:3" x14ac:dyDescent="0.25">
      <c r="A20" s="26"/>
      <c r="B20" s="5"/>
      <c r="C20" s="28"/>
    </row>
    <row r="21" spans="1:3" x14ac:dyDescent="0.25">
      <c r="A21" s="26"/>
      <c r="B21" s="5"/>
      <c r="C21" s="28"/>
    </row>
    <row r="22" spans="1:3" x14ac:dyDescent="0.25">
      <c r="A22" s="26"/>
      <c r="B22" s="5"/>
      <c r="C22" s="28"/>
    </row>
    <row r="23" spans="1:3" x14ac:dyDescent="0.25">
      <c r="A23" s="26"/>
      <c r="B23" s="5"/>
      <c r="C23" s="28"/>
    </row>
    <row r="24" spans="1:3" x14ac:dyDescent="0.25">
      <c r="A24" s="26"/>
      <c r="B24" s="5"/>
      <c r="C24" s="28"/>
    </row>
    <row r="25" spans="1:3" x14ac:dyDescent="0.25">
      <c r="A25" s="26"/>
      <c r="B25" s="5"/>
      <c r="C25" s="28"/>
    </row>
    <row r="26" spans="1:3" x14ac:dyDescent="0.25">
      <c r="A26" s="26"/>
      <c r="B26" s="5"/>
      <c r="C26" s="28"/>
    </row>
    <row r="27" spans="1:3" x14ac:dyDescent="0.25">
      <c r="A27" s="26"/>
      <c r="B27" s="5"/>
      <c r="C27" s="28"/>
    </row>
    <row r="28" spans="1:3" x14ac:dyDescent="0.25">
      <c r="A28" s="26"/>
      <c r="B28" s="5"/>
      <c r="C28" s="28"/>
    </row>
    <row r="29" spans="1:3" x14ac:dyDescent="0.25">
      <c r="A29" s="26"/>
      <c r="B29" s="5"/>
      <c r="C29" s="28"/>
    </row>
    <row r="30" spans="1:3" x14ac:dyDescent="0.25">
      <c r="A30" s="26"/>
      <c r="B30" s="5"/>
      <c r="C30" s="28"/>
    </row>
    <row r="31" spans="1:3" x14ac:dyDescent="0.25">
      <c r="A31" s="26"/>
      <c r="B31" s="5"/>
      <c r="C31" s="28"/>
    </row>
    <row r="32" spans="1:3" x14ac:dyDescent="0.25">
      <c r="A32" s="26"/>
      <c r="B32" s="5"/>
      <c r="C32" s="28"/>
    </row>
    <row r="33" spans="1:3" x14ac:dyDescent="0.25">
      <c r="A33" s="26"/>
      <c r="B33" s="5"/>
      <c r="C33" s="28"/>
    </row>
    <row r="34" spans="1:3" x14ac:dyDescent="0.25">
      <c r="A34" s="26"/>
      <c r="B34" s="5"/>
      <c r="C34" s="28"/>
    </row>
    <row r="35" spans="1:3" x14ac:dyDescent="0.25">
      <c r="A35" s="26"/>
      <c r="B35" s="5"/>
      <c r="C35" s="28"/>
    </row>
    <row r="36" spans="1:3" x14ac:dyDescent="0.25">
      <c r="A36" s="26"/>
      <c r="B36" s="5"/>
      <c r="C36" s="28"/>
    </row>
    <row r="37" spans="1:3" x14ac:dyDescent="0.25">
      <c r="A37" s="26"/>
      <c r="B37" s="5"/>
      <c r="C37" s="28"/>
    </row>
    <row r="38" spans="1:3" x14ac:dyDescent="0.25">
      <c r="A38" s="26"/>
      <c r="B38" s="5"/>
      <c r="C38" s="28"/>
    </row>
    <row r="39" spans="1:3" x14ac:dyDescent="0.25">
      <c r="A39" s="26"/>
      <c r="B39" s="5"/>
      <c r="C39" s="28"/>
    </row>
    <row r="40" spans="1:3" x14ac:dyDescent="0.25">
      <c r="A40" s="26"/>
      <c r="B40" s="5"/>
      <c r="C40" s="28"/>
    </row>
    <row r="41" spans="1:3" x14ac:dyDescent="0.25">
      <c r="A41" s="26"/>
      <c r="B41" s="5"/>
      <c r="C41" s="28"/>
    </row>
    <row r="42" spans="1:3" x14ac:dyDescent="0.25">
      <c r="A42" s="26"/>
      <c r="B42" s="5"/>
      <c r="C42" s="28"/>
    </row>
    <row r="43" spans="1:3" x14ac:dyDescent="0.25">
      <c r="A43" s="26"/>
      <c r="B43" s="5"/>
      <c r="C43" s="28"/>
    </row>
    <row r="44" spans="1:3" x14ac:dyDescent="0.25">
      <c r="A44" s="26"/>
      <c r="B44" s="5"/>
      <c r="C44" s="28"/>
    </row>
    <row r="45" spans="1:3" x14ac:dyDescent="0.25">
      <c r="A45" s="26"/>
      <c r="B45" s="5"/>
      <c r="C45" s="28"/>
    </row>
    <row r="46" spans="1:3" x14ac:dyDescent="0.25">
      <c r="A46" s="26"/>
      <c r="B46" s="5"/>
      <c r="C46" s="28"/>
    </row>
    <row r="47" spans="1:3" x14ac:dyDescent="0.25">
      <c r="A47" s="26"/>
      <c r="B47" s="5"/>
      <c r="C47" s="28"/>
    </row>
    <row r="48" spans="1:3" x14ac:dyDescent="0.25">
      <c r="A48" s="26"/>
      <c r="B48" s="5"/>
      <c r="C48" s="28"/>
    </row>
    <row r="49" spans="1:3" x14ac:dyDescent="0.25">
      <c r="A49" s="26"/>
      <c r="B49" s="5"/>
      <c r="C49" s="28"/>
    </row>
    <row r="50" spans="1:3" x14ac:dyDescent="0.25">
      <c r="A50" s="26"/>
      <c r="B50" s="5"/>
      <c r="C50" s="28"/>
    </row>
    <row r="51" spans="1:3" x14ac:dyDescent="0.25">
      <c r="A51" s="26"/>
      <c r="B51" s="5"/>
      <c r="C51" s="28"/>
    </row>
    <row r="52" spans="1:3" x14ac:dyDescent="0.25">
      <c r="A52" s="26"/>
      <c r="B52" s="5"/>
      <c r="C52" s="28"/>
    </row>
    <row r="53" spans="1:3" x14ac:dyDescent="0.25">
      <c r="A53" s="26"/>
      <c r="B53" s="5"/>
      <c r="C53" s="28"/>
    </row>
    <row r="54" spans="1:3" x14ac:dyDescent="0.25">
      <c r="A54" s="26"/>
      <c r="B54" s="5"/>
      <c r="C54" s="28"/>
    </row>
    <row r="55" spans="1:3" x14ac:dyDescent="0.25">
      <c r="A55" s="26"/>
      <c r="B55" s="5"/>
      <c r="C55" s="28"/>
    </row>
    <row r="56" spans="1:3" x14ac:dyDescent="0.25">
      <c r="A56" s="26"/>
      <c r="B56" s="5"/>
      <c r="C56" s="28"/>
    </row>
    <row r="57" spans="1:3" x14ac:dyDescent="0.25">
      <c r="A57" s="26"/>
      <c r="B57" s="5"/>
      <c r="C57" s="28"/>
    </row>
    <row r="58" spans="1:3" x14ac:dyDescent="0.25">
      <c r="A58" s="26"/>
      <c r="B58" s="5"/>
      <c r="C58" s="28"/>
    </row>
    <row r="59" spans="1:3" x14ac:dyDescent="0.25">
      <c r="A59" s="26"/>
      <c r="B59" s="5"/>
      <c r="C59" s="28"/>
    </row>
    <row r="60" spans="1:3" x14ac:dyDescent="0.25">
      <c r="A60" s="26"/>
      <c r="B60" s="5"/>
      <c r="C60" s="28"/>
    </row>
    <row r="61" spans="1:3" x14ac:dyDescent="0.25">
      <c r="A61" s="26"/>
      <c r="B61" s="5"/>
      <c r="C61" s="28"/>
    </row>
    <row r="62" spans="1:3" x14ac:dyDescent="0.25">
      <c r="A62" s="26"/>
      <c r="B62" s="5"/>
      <c r="C62" s="28"/>
    </row>
    <row r="63" spans="1:3" x14ac:dyDescent="0.25">
      <c r="A63" s="26"/>
      <c r="B63" s="5"/>
      <c r="C63" s="28"/>
    </row>
    <row r="64" spans="1:3" x14ac:dyDescent="0.25">
      <c r="A64" s="26"/>
      <c r="B64" s="5"/>
      <c r="C64" s="28"/>
    </row>
    <row r="65" spans="1:3" x14ac:dyDescent="0.25">
      <c r="A65" s="26"/>
      <c r="B65" s="5"/>
      <c r="C65" s="28"/>
    </row>
    <row r="66" spans="1:3" x14ac:dyDescent="0.25">
      <c r="A66" s="26"/>
      <c r="B66" s="5"/>
      <c r="C66" s="28"/>
    </row>
    <row r="67" spans="1:3" x14ac:dyDescent="0.25">
      <c r="A67" s="26"/>
      <c r="B67" s="5"/>
      <c r="C67" s="28"/>
    </row>
    <row r="68" spans="1:3" x14ac:dyDescent="0.25">
      <c r="A68" s="26"/>
      <c r="B68" s="5"/>
      <c r="C68" s="28"/>
    </row>
    <row r="69" spans="1:3" x14ac:dyDescent="0.25">
      <c r="A69" s="26"/>
      <c r="B69" s="5"/>
      <c r="C69" s="28"/>
    </row>
    <row r="70" spans="1:3" x14ac:dyDescent="0.25">
      <c r="A70" s="26"/>
      <c r="B70" s="5"/>
      <c r="C70" s="28"/>
    </row>
    <row r="71" spans="1:3" x14ac:dyDescent="0.25">
      <c r="A71" s="26"/>
      <c r="B71" s="5"/>
      <c r="C71" s="28"/>
    </row>
    <row r="72" spans="1:3" x14ac:dyDescent="0.25">
      <c r="A72" s="26"/>
      <c r="B72" s="5"/>
      <c r="C72" s="28"/>
    </row>
    <row r="73" spans="1:3" x14ac:dyDescent="0.25">
      <c r="A73" s="26"/>
      <c r="B73" s="5"/>
      <c r="C73" s="28"/>
    </row>
    <row r="74" spans="1:3" x14ac:dyDescent="0.25">
      <c r="A74" s="26"/>
      <c r="B74" s="5"/>
      <c r="C74" s="28"/>
    </row>
    <row r="75" spans="1:3" x14ac:dyDescent="0.25">
      <c r="A75" s="26"/>
      <c r="B75" s="5"/>
      <c r="C75" s="28"/>
    </row>
    <row r="76" spans="1:3" x14ac:dyDescent="0.25">
      <c r="A76" s="26"/>
      <c r="B76" s="5"/>
      <c r="C76" s="28"/>
    </row>
    <row r="77" spans="1:3" x14ac:dyDescent="0.25">
      <c r="A77" s="26"/>
      <c r="B77" s="5"/>
      <c r="C77" s="28"/>
    </row>
    <row r="78" spans="1:3" x14ac:dyDescent="0.25">
      <c r="A78" s="26"/>
      <c r="B78" s="5"/>
      <c r="C78" s="28"/>
    </row>
    <row r="79" spans="1:3" x14ac:dyDescent="0.25">
      <c r="A79" s="26"/>
      <c r="B79" s="5"/>
      <c r="C79" s="28"/>
    </row>
    <row r="80" spans="1:3" x14ac:dyDescent="0.25">
      <c r="A80" s="26"/>
      <c r="B80" s="5"/>
      <c r="C80" s="28"/>
    </row>
    <row r="81" spans="1:3" x14ac:dyDescent="0.25">
      <c r="A81" s="26"/>
      <c r="B81" s="5"/>
      <c r="C81" s="28"/>
    </row>
    <row r="82" spans="1:3" x14ac:dyDescent="0.25">
      <c r="A82" s="26"/>
      <c r="B82" s="5"/>
      <c r="C82" s="28"/>
    </row>
    <row r="83" spans="1:3" x14ac:dyDescent="0.25">
      <c r="A83" s="26"/>
      <c r="B83" s="5"/>
      <c r="C83" s="28"/>
    </row>
    <row r="84" spans="1:3" x14ac:dyDescent="0.25">
      <c r="A84" s="26"/>
      <c r="B84" s="5"/>
      <c r="C84" s="28"/>
    </row>
    <row r="85" spans="1:3" x14ac:dyDescent="0.25">
      <c r="A85" s="26"/>
      <c r="B85" s="5"/>
      <c r="C85" s="28"/>
    </row>
    <row r="86" spans="1:3" x14ac:dyDescent="0.25">
      <c r="A86" s="26"/>
      <c r="B86" s="5"/>
      <c r="C86" s="28"/>
    </row>
    <row r="87" spans="1:3" x14ac:dyDescent="0.25">
      <c r="A87" s="26"/>
      <c r="B87" s="5"/>
      <c r="C87" s="28"/>
    </row>
    <row r="88" spans="1:3" x14ac:dyDescent="0.25">
      <c r="A88" s="26"/>
      <c r="B88" s="5"/>
      <c r="C88" s="28"/>
    </row>
    <row r="89" spans="1:3" x14ac:dyDescent="0.25">
      <c r="A89" s="26"/>
      <c r="B89" s="5"/>
      <c r="C89" s="28"/>
    </row>
    <row r="90" spans="1:3" x14ac:dyDescent="0.25">
      <c r="A90" s="26"/>
      <c r="B90" s="5"/>
      <c r="C90" s="28"/>
    </row>
    <row r="91" spans="1:3" x14ac:dyDescent="0.25">
      <c r="A91" s="26"/>
      <c r="B91" s="5"/>
      <c r="C91" s="28"/>
    </row>
    <row r="92" spans="1:3" x14ac:dyDescent="0.25">
      <c r="A92" s="26"/>
      <c r="B92" s="5"/>
      <c r="C92" s="28"/>
    </row>
    <row r="93" spans="1:3" x14ac:dyDescent="0.25">
      <c r="A93" s="26"/>
      <c r="B93" s="5"/>
      <c r="C93" s="28"/>
    </row>
    <row r="94" spans="1:3" x14ac:dyDescent="0.25">
      <c r="A94" s="26"/>
      <c r="B94" s="5"/>
      <c r="C94" s="28"/>
    </row>
    <row r="95" spans="1:3" x14ac:dyDescent="0.25">
      <c r="A95" s="26"/>
      <c r="B95" s="5"/>
      <c r="C95" s="28"/>
    </row>
    <row r="96" spans="1:3" x14ac:dyDescent="0.25">
      <c r="A96" s="26"/>
      <c r="B96" s="5"/>
      <c r="C96" s="28"/>
    </row>
    <row r="97" spans="1:3" x14ac:dyDescent="0.25">
      <c r="A97" s="26"/>
      <c r="B97" s="5"/>
      <c r="C97" s="28"/>
    </row>
    <row r="98" spans="1:3" x14ac:dyDescent="0.25">
      <c r="A98" s="26"/>
      <c r="B98" s="5"/>
      <c r="C98" s="28"/>
    </row>
    <row r="99" spans="1:3" x14ac:dyDescent="0.25">
      <c r="A99" s="26"/>
      <c r="B99" s="5"/>
      <c r="C99" s="28"/>
    </row>
    <row r="100" spans="1:3" x14ac:dyDescent="0.25">
      <c r="A100" s="26"/>
      <c r="B100" s="5"/>
      <c r="C100" s="28"/>
    </row>
    <row r="101" spans="1:3" x14ac:dyDescent="0.25">
      <c r="A101" s="26"/>
      <c r="B101" s="5"/>
      <c r="C101" s="28"/>
    </row>
    <row r="102" spans="1:3" x14ac:dyDescent="0.25">
      <c r="A102" s="26"/>
      <c r="B102" s="5"/>
      <c r="C102" s="28"/>
    </row>
    <row r="103" spans="1:3" x14ac:dyDescent="0.25">
      <c r="A103" s="26"/>
      <c r="B103" s="5"/>
      <c r="C103" s="28"/>
    </row>
    <row r="104" spans="1:3" x14ac:dyDescent="0.25">
      <c r="A104" s="26"/>
      <c r="B104" s="5"/>
      <c r="C104" s="28"/>
    </row>
    <row r="105" spans="1:3" x14ac:dyDescent="0.25">
      <c r="A105" s="26"/>
      <c r="B105" s="5"/>
      <c r="C105" s="28"/>
    </row>
    <row r="106" spans="1:3" x14ac:dyDescent="0.25">
      <c r="A106" s="26"/>
      <c r="B106" s="5"/>
      <c r="C106" s="28"/>
    </row>
    <row r="107" spans="1:3" x14ac:dyDescent="0.25">
      <c r="A107" s="26"/>
      <c r="B107" s="5"/>
      <c r="C107" s="28"/>
    </row>
    <row r="108" spans="1:3" x14ac:dyDescent="0.25">
      <c r="A108" s="26"/>
      <c r="B108" s="5"/>
      <c r="C108" s="28"/>
    </row>
    <row r="109" spans="1:3" x14ac:dyDescent="0.25">
      <c r="A109" s="26"/>
      <c r="B109" s="5"/>
      <c r="C109" s="28"/>
    </row>
    <row r="110" spans="1:3" x14ac:dyDescent="0.25">
      <c r="A110" s="26"/>
      <c r="B110" s="5"/>
      <c r="C110" s="28"/>
    </row>
    <row r="111" spans="1:3" x14ac:dyDescent="0.25">
      <c r="A111" s="26"/>
      <c r="B111" s="5"/>
      <c r="C111" s="28"/>
    </row>
    <row r="112" spans="1:3" x14ac:dyDescent="0.25">
      <c r="A112" s="26"/>
      <c r="B112" s="5"/>
      <c r="C112" s="28"/>
    </row>
    <row r="113" spans="1:3" x14ac:dyDescent="0.25">
      <c r="A113" s="26"/>
      <c r="B113" s="5"/>
      <c r="C113" s="28"/>
    </row>
    <row r="114" spans="1:3" x14ac:dyDescent="0.25">
      <c r="A114" s="26"/>
      <c r="B114" s="5"/>
      <c r="C114" s="28"/>
    </row>
    <row r="115" spans="1:3" x14ac:dyDescent="0.25">
      <c r="A115" s="26"/>
      <c r="B115" s="5"/>
      <c r="C115" s="28"/>
    </row>
    <row r="116" spans="1:3" x14ac:dyDescent="0.25">
      <c r="A116" s="26"/>
      <c r="B116" s="5"/>
      <c r="C116" s="28"/>
    </row>
    <row r="117" spans="1:3" x14ac:dyDescent="0.25">
      <c r="A117" s="26"/>
      <c r="B117" s="5"/>
      <c r="C117" s="28"/>
    </row>
    <row r="118" spans="1:3" x14ac:dyDescent="0.25">
      <c r="A118" s="26"/>
      <c r="B118" s="5"/>
      <c r="C118" s="28"/>
    </row>
    <row r="119" spans="1:3" x14ac:dyDescent="0.25">
      <c r="A119" s="26"/>
      <c r="B119" s="5"/>
      <c r="C119" s="28"/>
    </row>
    <row r="120" spans="1:3" x14ac:dyDescent="0.25">
      <c r="A120" s="26"/>
      <c r="B120" s="5"/>
      <c r="C120" s="28"/>
    </row>
    <row r="121" spans="1:3" x14ac:dyDescent="0.25">
      <c r="A121" s="26"/>
      <c r="B121" s="5"/>
      <c r="C121" s="28"/>
    </row>
    <row r="122" spans="1:3" x14ac:dyDescent="0.25">
      <c r="A122" s="26"/>
      <c r="B122" s="5"/>
      <c r="C122" s="28"/>
    </row>
    <row r="123" spans="1:3" x14ac:dyDescent="0.25">
      <c r="A123" s="26"/>
      <c r="B123" s="5"/>
      <c r="C123" s="28"/>
    </row>
    <row r="124" spans="1:3" x14ac:dyDescent="0.25">
      <c r="A124" s="26"/>
      <c r="B124" s="5"/>
      <c r="C124" s="28"/>
    </row>
    <row r="125" spans="1:3" x14ac:dyDescent="0.25">
      <c r="A125" s="26"/>
      <c r="B125" s="5"/>
      <c r="C125" s="28"/>
    </row>
    <row r="126" spans="1:3" x14ac:dyDescent="0.25">
      <c r="A126" s="26"/>
      <c r="B126" s="5"/>
      <c r="C126" s="28"/>
    </row>
    <row r="127" spans="1:3" x14ac:dyDescent="0.25">
      <c r="A127" s="26"/>
      <c r="B127" s="5"/>
      <c r="C127" s="28"/>
    </row>
    <row r="128" spans="1:3" x14ac:dyDescent="0.25">
      <c r="A128" s="26"/>
      <c r="B128" s="5"/>
      <c r="C128" s="28"/>
    </row>
    <row r="129" spans="1:3" x14ac:dyDescent="0.25">
      <c r="A129" s="26"/>
      <c r="B129" s="5"/>
      <c r="C129" s="28"/>
    </row>
    <row r="130" spans="1:3" x14ac:dyDescent="0.25">
      <c r="A130" s="26"/>
      <c r="B130" s="5"/>
      <c r="C130" s="28"/>
    </row>
    <row r="131" spans="1:3" x14ac:dyDescent="0.25">
      <c r="A131" s="26"/>
      <c r="B131" s="5"/>
      <c r="C131" s="28"/>
    </row>
    <row r="132" spans="1:3" x14ac:dyDescent="0.25">
      <c r="A132" s="26"/>
      <c r="B132" s="5"/>
      <c r="C132" s="28"/>
    </row>
    <row r="133" spans="1:3" x14ac:dyDescent="0.25">
      <c r="A133" s="26"/>
      <c r="B133" s="5"/>
      <c r="C133" s="28"/>
    </row>
    <row r="134" spans="1:3" x14ac:dyDescent="0.25">
      <c r="A134" s="26"/>
      <c r="B134" s="5"/>
      <c r="C134" s="28"/>
    </row>
    <row r="135" spans="1:3" x14ac:dyDescent="0.25">
      <c r="A135" s="26"/>
      <c r="B135" s="5"/>
      <c r="C135" s="28"/>
    </row>
    <row r="136" spans="1:3" x14ac:dyDescent="0.25">
      <c r="A136" s="26"/>
      <c r="B136" s="5"/>
      <c r="C136" s="28"/>
    </row>
    <row r="137" spans="1:3" x14ac:dyDescent="0.25">
      <c r="A137" s="26"/>
      <c r="B137" s="5"/>
      <c r="C137" s="28"/>
    </row>
    <row r="138" spans="1:3" x14ac:dyDescent="0.25">
      <c r="A138" s="26"/>
      <c r="B138" s="5"/>
      <c r="C138" s="28"/>
    </row>
    <row r="139" spans="1:3" x14ac:dyDescent="0.25">
      <c r="A139" s="26"/>
      <c r="B139" s="5"/>
      <c r="C139" s="28"/>
    </row>
    <row r="140" spans="1:3" x14ac:dyDescent="0.25">
      <c r="A140" s="26"/>
      <c r="B140" s="5"/>
      <c r="C140" s="28"/>
    </row>
    <row r="141" spans="1:3" x14ac:dyDescent="0.25">
      <c r="A141" s="26"/>
      <c r="B141" s="5"/>
      <c r="C141" s="28"/>
    </row>
    <row r="142" spans="1:3" x14ac:dyDescent="0.25">
      <c r="A142" s="26"/>
      <c r="B142" s="5"/>
      <c r="C142" s="28"/>
    </row>
    <row r="143" spans="1:3" x14ac:dyDescent="0.25">
      <c r="A143" s="26"/>
      <c r="B143" s="5"/>
      <c r="C143" s="28"/>
    </row>
    <row r="144" spans="1:3" x14ac:dyDescent="0.25">
      <c r="A144" s="26"/>
      <c r="B144" s="5"/>
      <c r="C144" s="28"/>
    </row>
    <row r="145" spans="1:3" x14ac:dyDescent="0.25">
      <c r="A145" s="26"/>
      <c r="B145" s="5"/>
      <c r="C145" s="28"/>
    </row>
    <row r="146" spans="1:3" x14ac:dyDescent="0.25">
      <c r="A146" s="26"/>
      <c r="B146" s="5"/>
      <c r="C146" s="28"/>
    </row>
    <row r="147" spans="1:3" x14ac:dyDescent="0.25">
      <c r="A147" s="26"/>
      <c r="B147" s="5"/>
      <c r="C147" s="28"/>
    </row>
    <row r="148" spans="1:3" x14ac:dyDescent="0.25">
      <c r="A148" s="26"/>
      <c r="B148" s="5"/>
      <c r="C148" s="28"/>
    </row>
    <row r="149" spans="1:3" x14ac:dyDescent="0.25">
      <c r="A149" s="26"/>
      <c r="B149" s="5"/>
      <c r="C149" s="28"/>
    </row>
    <row r="150" spans="1:3" x14ac:dyDescent="0.25">
      <c r="A150" s="26"/>
      <c r="B150" s="5"/>
      <c r="C150" s="28"/>
    </row>
    <row r="151" spans="1:3" x14ac:dyDescent="0.25">
      <c r="A151" s="26"/>
      <c r="B151" s="5"/>
      <c r="C151" s="28"/>
    </row>
    <row r="152" spans="1:3" x14ac:dyDescent="0.25">
      <c r="A152" s="26"/>
      <c r="B152" s="5"/>
      <c r="C152" s="28"/>
    </row>
    <row r="153" spans="1:3" x14ac:dyDescent="0.25">
      <c r="A153" s="26"/>
      <c r="B153" s="5"/>
      <c r="C153" s="28"/>
    </row>
    <row r="154" spans="1:3" x14ac:dyDescent="0.25">
      <c r="A154" s="26"/>
      <c r="B154" s="5"/>
      <c r="C154" s="28"/>
    </row>
    <row r="155" spans="1:3" x14ac:dyDescent="0.25">
      <c r="A155" s="26"/>
      <c r="B155" s="5"/>
      <c r="C155" s="28"/>
    </row>
    <row r="156" spans="1:3" x14ac:dyDescent="0.25">
      <c r="A156" s="26"/>
      <c r="B156" s="5"/>
      <c r="C156" s="28"/>
    </row>
    <row r="157" spans="1:3" x14ac:dyDescent="0.25">
      <c r="A157" s="26"/>
      <c r="B157" s="5"/>
      <c r="C157" s="28"/>
    </row>
    <row r="158" spans="1:3" x14ac:dyDescent="0.25">
      <c r="A158" s="26"/>
      <c r="B158" s="5"/>
      <c r="C158" s="28"/>
    </row>
    <row r="159" spans="1:3" x14ac:dyDescent="0.25">
      <c r="A159" s="26"/>
      <c r="B159" s="5"/>
      <c r="C159" s="28"/>
    </row>
    <row r="160" spans="1:3" x14ac:dyDescent="0.25">
      <c r="A160" s="26"/>
      <c r="B160" s="5"/>
      <c r="C160" s="28"/>
    </row>
    <row r="161" spans="1:3" x14ac:dyDescent="0.25">
      <c r="A161" s="26"/>
      <c r="B161" s="5"/>
      <c r="C161" s="28"/>
    </row>
    <row r="162" spans="1:3" x14ac:dyDescent="0.25">
      <c r="A162" s="26"/>
      <c r="B162" s="5"/>
      <c r="C162" s="28"/>
    </row>
    <row r="163" spans="1:3" x14ac:dyDescent="0.25">
      <c r="A163" s="26"/>
      <c r="B163" s="5"/>
      <c r="C163" s="28"/>
    </row>
    <row r="164" spans="1:3" x14ac:dyDescent="0.25">
      <c r="A164" s="26"/>
      <c r="B164" s="5"/>
      <c r="C164" s="28"/>
    </row>
    <row r="165" spans="1:3" x14ac:dyDescent="0.25">
      <c r="A165" s="26"/>
      <c r="B165" s="5"/>
      <c r="C165" s="28"/>
    </row>
    <row r="166" spans="1:3" x14ac:dyDescent="0.25">
      <c r="A166" s="26"/>
      <c r="B166" s="5"/>
      <c r="C166" s="28"/>
    </row>
    <row r="167" spans="1:3" x14ac:dyDescent="0.25">
      <c r="A167" s="26"/>
      <c r="B167" s="5"/>
      <c r="C167" s="28"/>
    </row>
    <row r="168" spans="1:3" x14ac:dyDescent="0.25">
      <c r="A168" s="26"/>
      <c r="B168" s="5"/>
      <c r="C168" s="28"/>
    </row>
    <row r="169" spans="1:3" x14ac:dyDescent="0.25">
      <c r="A169" s="26"/>
      <c r="B169" s="5"/>
      <c r="C169" s="28"/>
    </row>
    <row r="170" spans="1:3" x14ac:dyDescent="0.25">
      <c r="A170" s="26"/>
      <c r="B170" s="5"/>
      <c r="C170" s="28"/>
    </row>
    <row r="171" spans="1:3" x14ac:dyDescent="0.25">
      <c r="A171" s="26"/>
      <c r="B171" s="5"/>
      <c r="C171" s="28"/>
    </row>
    <row r="172" spans="1:3" x14ac:dyDescent="0.25">
      <c r="A172" s="26"/>
      <c r="B172" s="5"/>
      <c r="C172" s="28"/>
    </row>
    <row r="173" spans="1:3" x14ac:dyDescent="0.25">
      <c r="A173" s="26"/>
      <c r="B173" s="5"/>
      <c r="C173" s="28"/>
    </row>
    <row r="174" spans="1:3" x14ac:dyDescent="0.25">
      <c r="A174" s="26"/>
      <c r="B174" s="5"/>
      <c r="C174" s="28"/>
    </row>
    <row r="175" spans="1:3" x14ac:dyDescent="0.25">
      <c r="A175" s="26"/>
      <c r="B175" s="5"/>
      <c r="C175" s="28"/>
    </row>
    <row r="176" spans="1:3" x14ac:dyDescent="0.25">
      <c r="A176" s="26"/>
      <c r="B176" s="5"/>
      <c r="C176" s="28"/>
    </row>
    <row r="177" spans="1:3" x14ac:dyDescent="0.25">
      <c r="A177" s="26"/>
      <c r="B177" s="5"/>
      <c r="C177" s="28"/>
    </row>
    <row r="178" spans="1:3" x14ac:dyDescent="0.25">
      <c r="A178" s="26"/>
      <c r="B178" s="5"/>
      <c r="C178" s="28"/>
    </row>
    <row r="179" spans="1:3" x14ac:dyDescent="0.25">
      <c r="A179" s="26"/>
      <c r="B179" s="5"/>
      <c r="C179" s="28"/>
    </row>
    <row r="180" spans="1:3" x14ac:dyDescent="0.25">
      <c r="A180" s="26"/>
      <c r="B180" s="5"/>
      <c r="C180" s="28"/>
    </row>
    <row r="181" spans="1:3" x14ac:dyDescent="0.25">
      <c r="A181" s="26"/>
      <c r="B181" s="5"/>
      <c r="C181" s="28"/>
    </row>
    <row r="182" spans="1:3" x14ac:dyDescent="0.25">
      <c r="A182" s="26"/>
      <c r="B182" s="5"/>
      <c r="C182" s="28"/>
    </row>
    <row r="183" spans="1:3" x14ac:dyDescent="0.25">
      <c r="A183" s="26"/>
      <c r="B183" s="5"/>
      <c r="C183" s="28"/>
    </row>
    <row r="184" spans="1:3" x14ac:dyDescent="0.25">
      <c r="A184" s="26"/>
      <c r="B184" s="5"/>
      <c r="C184" s="28"/>
    </row>
    <row r="185" spans="1:3" x14ac:dyDescent="0.25">
      <c r="A185" s="26"/>
      <c r="B185" s="5"/>
      <c r="C185" s="28"/>
    </row>
    <row r="186" spans="1:3" x14ac:dyDescent="0.25">
      <c r="A186" s="26"/>
      <c r="B186" s="5"/>
      <c r="C186" s="28"/>
    </row>
    <row r="187" spans="1:3" x14ac:dyDescent="0.25">
      <c r="A187" s="26"/>
      <c r="B187" s="5"/>
      <c r="C187" s="28"/>
    </row>
    <row r="188" spans="1:3" x14ac:dyDescent="0.25">
      <c r="A188" s="26"/>
      <c r="B188" s="5"/>
      <c r="C188" s="28"/>
    </row>
    <row r="189" spans="1:3" x14ac:dyDescent="0.25">
      <c r="A189" s="26"/>
      <c r="B189" s="5"/>
      <c r="C189" s="28"/>
    </row>
    <row r="190" spans="1:3" x14ac:dyDescent="0.25">
      <c r="A190" s="26"/>
      <c r="B190" s="5"/>
      <c r="C190" s="28"/>
    </row>
    <row r="191" spans="1:3" x14ac:dyDescent="0.25">
      <c r="A191" s="26"/>
      <c r="B191" s="5"/>
      <c r="C191" s="28"/>
    </row>
    <row r="192" spans="1:3" x14ac:dyDescent="0.25">
      <c r="A192" s="26"/>
      <c r="B192" s="5"/>
      <c r="C192" s="28"/>
    </row>
    <row r="193" spans="1:3" x14ac:dyDescent="0.25">
      <c r="A193" s="26"/>
      <c r="B193" s="5"/>
      <c r="C193" s="28"/>
    </row>
    <row r="194" spans="1:3" x14ac:dyDescent="0.25">
      <c r="A194" s="26"/>
      <c r="B194" s="5"/>
      <c r="C194" s="28"/>
    </row>
    <row r="195" spans="1:3" x14ac:dyDescent="0.25">
      <c r="A195" s="26"/>
      <c r="B195" s="5"/>
      <c r="C195" s="28"/>
    </row>
    <row r="196" spans="1:3" x14ac:dyDescent="0.25">
      <c r="A196" s="26"/>
      <c r="B196" s="5"/>
      <c r="C196" s="28"/>
    </row>
    <row r="197" spans="1:3" x14ac:dyDescent="0.25">
      <c r="A197" s="26"/>
      <c r="B197" s="5"/>
      <c r="C197" s="28"/>
    </row>
    <row r="198" spans="1:3" x14ac:dyDescent="0.25">
      <c r="A198" s="26"/>
      <c r="B198" s="5"/>
      <c r="C198" s="28"/>
    </row>
    <row r="199" spans="1:3" x14ac:dyDescent="0.25">
      <c r="A199" s="26"/>
      <c r="B199" s="5"/>
      <c r="C199" s="28"/>
    </row>
    <row r="200" spans="1:3" x14ac:dyDescent="0.25">
      <c r="A200" s="26"/>
      <c r="B200" s="5"/>
      <c r="C200" s="28"/>
    </row>
    <row r="201" spans="1:3" x14ac:dyDescent="0.25">
      <c r="A201" s="26"/>
      <c r="B201" s="5"/>
      <c r="C201" s="28"/>
    </row>
    <row r="202" spans="1:3" x14ac:dyDescent="0.25">
      <c r="A202" s="26"/>
      <c r="B202" s="5"/>
      <c r="C202" s="28"/>
    </row>
    <row r="203" spans="1:3" x14ac:dyDescent="0.25">
      <c r="A203" s="26"/>
      <c r="B203" s="5"/>
      <c r="C203" s="28"/>
    </row>
    <row r="204" spans="1:3" x14ac:dyDescent="0.25">
      <c r="A204" s="26"/>
      <c r="B204" s="5"/>
      <c r="C204" s="28"/>
    </row>
    <row r="205" spans="1:3" x14ac:dyDescent="0.25">
      <c r="A205" s="26"/>
      <c r="B205" s="5"/>
      <c r="C205" s="28"/>
    </row>
    <row r="206" spans="1:3" x14ac:dyDescent="0.25">
      <c r="A206" s="26"/>
      <c r="B206" s="5"/>
      <c r="C206" s="28"/>
    </row>
    <row r="207" spans="1:3" x14ac:dyDescent="0.25">
      <c r="A207" s="26"/>
      <c r="B207" s="5"/>
      <c r="C207" s="28"/>
    </row>
    <row r="208" spans="1:3" x14ac:dyDescent="0.25">
      <c r="A208" s="26"/>
      <c r="B208" s="5"/>
      <c r="C208" s="28"/>
    </row>
    <row r="209" spans="1:3" x14ac:dyDescent="0.25">
      <c r="A209" s="26"/>
      <c r="B209" s="5"/>
      <c r="C209" s="28"/>
    </row>
    <row r="210" spans="1:3" x14ac:dyDescent="0.25">
      <c r="A210" s="26"/>
      <c r="B210" s="5"/>
      <c r="C210" s="28"/>
    </row>
    <row r="211" spans="1:3" x14ac:dyDescent="0.25">
      <c r="A211" s="26"/>
      <c r="B211" s="5"/>
      <c r="C211" s="28"/>
    </row>
    <row r="212" spans="1:3" x14ac:dyDescent="0.25">
      <c r="A212" s="26"/>
      <c r="B212" s="5"/>
      <c r="C212" s="28"/>
    </row>
    <row r="213" spans="1:3" x14ac:dyDescent="0.25">
      <c r="A213" s="26"/>
      <c r="B213" s="5"/>
      <c r="C213" s="28"/>
    </row>
    <row r="214" spans="1:3" x14ac:dyDescent="0.25">
      <c r="A214" s="26"/>
      <c r="B214" s="5"/>
      <c r="C214" s="28"/>
    </row>
    <row r="215" spans="1:3" x14ac:dyDescent="0.25">
      <c r="A215" s="26"/>
      <c r="B215" s="5"/>
      <c r="C215" s="28"/>
    </row>
    <row r="216" spans="1:3" x14ac:dyDescent="0.25">
      <c r="A216" s="26"/>
      <c r="B216" s="5"/>
      <c r="C216" s="28"/>
    </row>
    <row r="217" spans="1:3" x14ac:dyDescent="0.25">
      <c r="A217" s="26"/>
      <c r="B217" s="5"/>
      <c r="C217" s="28"/>
    </row>
    <row r="218" spans="1:3" x14ac:dyDescent="0.25">
      <c r="A218" s="26"/>
      <c r="B218" s="5"/>
      <c r="C218" s="28"/>
    </row>
    <row r="219" spans="1:3" x14ac:dyDescent="0.25">
      <c r="A219" s="26"/>
      <c r="B219" s="5"/>
      <c r="C219" s="28"/>
    </row>
    <row r="220" spans="1:3" x14ac:dyDescent="0.25">
      <c r="A220" s="26"/>
      <c r="B220" s="5"/>
      <c r="C220" s="28"/>
    </row>
    <row r="221" spans="1:3" x14ac:dyDescent="0.25">
      <c r="A221" s="26"/>
      <c r="B221" s="5"/>
      <c r="C221" s="28"/>
    </row>
    <row r="222" spans="1:3" x14ac:dyDescent="0.25">
      <c r="A222" s="26"/>
      <c r="B222" s="5"/>
      <c r="C222" s="28"/>
    </row>
    <row r="223" spans="1:3" x14ac:dyDescent="0.25">
      <c r="A223" s="26"/>
      <c r="B223" s="5"/>
      <c r="C223" s="28"/>
    </row>
    <row r="224" spans="1:3" x14ac:dyDescent="0.25">
      <c r="A224" s="26"/>
      <c r="B224" s="5"/>
      <c r="C224" s="28"/>
    </row>
    <row r="225" spans="1:3" x14ac:dyDescent="0.25">
      <c r="A225" s="26"/>
      <c r="B225" s="5"/>
      <c r="C225" s="28"/>
    </row>
    <row r="226" spans="1:3" x14ac:dyDescent="0.25">
      <c r="A226" s="26"/>
      <c r="B226" s="5"/>
      <c r="C226" s="28"/>
    </row>
    <row r="227" spans="1:3" x14ac:dyDescent="0.25">
      <c r="A227" s="26"/>
      <c r="B227" s="5"/>
      <c r="C227" s="28"/>
    </row>
    <row r="228" spans="1:3" x14ac:dyDescent="0.25">
      <c r="A228" s="26"/>
      <c r="B228" s="5"/>
      <c r="C228" s="28"/>
    </row>
    <row r="229" spans="1:3" x14ac:dyDescent="0.25">
      <c r="A229" s="26"/>
      <c r="B229" s="5"/>
      <c r="C229" s="28"/>
    </row>
    <row r="230" spans="1:3" x14ac:dyDescent="0.25">
      <c r="A230" s="26"/>
      <c r="B230" s="5"/>
      <c r="C230" s="28"/>
    </row>
    <row r="231" spans="1:3" x14ac:dyDescent="0.25">
      <c r="A231" s="26"/>
      <c r="B231" s="5"/>
      <c r="C231" s="28"/>
    </row>
    <row r="232" spans="1:3" x14ac:dyDescent="0.25">
      <c r="A232" s="26"/>
      <c r="B232" s="5"/>
      <c r="C232" s="28"/>
    </row>
    <row r="233" spans="1:3" x14ac:dyDescent="0.25">
      <c r="A233" s="26"/>
      <c r="B233" s="5"/>
      <c r="C233" s="28"/>
    </row>
    <row r="234" spans="1:3" x14ac:dyDescent="0.25">
      <c r="A234" s="26"/>
      <c r="B234" s="5"/>
      <c r="C234" s="28"/>
    </row>
    <row r="235" spans="1:3" x14ac:dyDescent="0.25">
      <c r="A235" s="26"/>
      <c r="B235" s="5"/>
      <c r="C235" s="28"/>
    </row>
    <row r="236" spans="1:3" x14ac:dyDescent="0.25">
      <c r="A236" s="26"/>
      <c r="B236" s="5"/>
      <c r="C236" s="28"/>
    </row>
    <row r="237" spans="1:3" x14ac:dyDescent="0.25">
      <c r="A237" s="26"/>
      <c r="B237" s="5"/>
      <c r="C237" s="28"/>
    </row>
    <row r="238" spans="1:3" x14ac:dyDescent="0.25">
      <c r="A238" s="26"/>
      <c r="B238" s="5"/>
      <c r="C238" s="28"/>
    </row>
    <row r="239" spans="1:3" x14ac:dyDescent="0.25">
      <c r="A239" s="26"/>
      <c r="B239" s="5"/>
      <c r="C239" s="28"/>
    </row>
    <row r="240" spans="1:3" x14ac:dyDescent="0.25">
      <c r="A240" s="26"/>
      <c r="B240" s="5"/>
      <c r="C240" s="28"/>
    </row>
    <row r="241" spans="1:3" x14ac:dyDescent="0.25">
      <c r="A241" s="26"/>
      <c r="B241" s="5"/>
      <c r="C241" s="28"/>
    </row>
    <row r="242" spans="1:3" x14ac:dyDescent="0.25">
      <c r="A242" s="26"/>
      <c r="B242" s="5"/>
      <c r="C242" s="28"/>
    </row>
    <row r="243" spans="1:3" x14ac:dyDescent="0.25">
      <c r="A243" s="26"/>
      <c r="B243" s="5"/>
      <c r="C243" s="28"/>
    </row>
    <row r="244" spans="1:3" x14ac:dyDescent="0.25">
      <c r="A244" s="26"/>
      <c r="B244" s="5"/>
      <c r="C244" s="28"/>
    </row>
    <row r="245" spans="1:3" x14ac:dyDescent="0.25">
      <c r="A245" s="26"/>
      <c r="B245" s="5"/>
      <c r="C245" s="28"/>
    </row>
    <row r="246" spans="1:3" x14ac:dyDescent="0.25">
      <c r="A246" s="26"/>
      <c r="B246" s="5"/>
      <c r="C246" s="28"/>
    </row>
    <row r="247" spans="1:3" x14ac:dyDescent="0.25">
      <c r="A247" s="26"/>
      <c r="B247" s="5"/>
      <c r="C247" s="28"/>
    </row>
    <row r="248" spans="1:3" x14ac:dyDescent="0.25">
      <c r="A248" s="26"/>
      <c r="B248" s="5"/>
      <c r="C248" s="28"/>
    </row>
    <row r="249" spans="1:3" x14ac:dyDescent="0.25">
      <c r="A249" s="26"/>
      <c r="B249" s="5"/>
      <c r="C249" s="28"/>
    </row>
    <row r="250" spans="1:3" x14ac:dyDescent="0.25">
      <c r="A250" s="26"/>
      <c r="B250" s="5"/>
      <c r="C250" s="28"/>
    </row>
    <row r="251" spans="1:3" x14ac:dyDescent="0.25">
      <c r="A251" s="26"/>
      <c r="B251" s="5"/>
      <c r="C251" s="28"/>
    </row>
    <row r="252" spans="1:3" x14ac:dyDescent="0.25">
      <c r="A252" s="26"/>
      <c r="B252" s="5"/>
      <c r="C252" s="28"/>
    </row>
    <row r="253" spans="1:3" x14ac:dyDescent="0.25">
      <c r="A253" s="26"/>
      <c r="B253" s="5"/>
      <c r="C253" s="28"/>
    </row>
    <row r="254" spans="1:3" x14ac:dyDescent="0.25">
      <c r="A254" s="26"/>
      <c r="B254" s="5"/>
      <c r="C254" s="28"/>
    </row>
    <row r="255" spans="1:3" x14ac:dyDescent="0.25">
      <c r="A255" s="26"/>
      <c r="B255" s="5"/>
      <c r="C255" s="28"/>
    </row>
    <row r="256" spans="1:3" x14ac:dyDescent="0.25">
      <c r="A256" s="26"/>
      <c r="B256" s="5"/>
      <c r="C256" s="28"/>
    </row>
    <row r="257" spans="1:3" x14ac:dyDescent="0.25">
      <c r="A257" s="26"/>
      <c r="B257" s="5"/>
      <c r="C257" s="28"/>
    </row>
    <row r="258" spans="1:3" x14ac:dyDescent="0.25">
      <c r="A258" s="26"/>
      <c r="B258" s="5"/>
      <c r="C258" s="28"/>
    </row>
    <row r="259" spans="1:3" x14ac:dyDescent="0.25">
      <c r="A259" s="26"/>
      <c r="B259" s="5"/>
      <c r="C259" s="28"/>
    </row>
    <row r="260" spans="1:3" x14ac:dyDescent="0.25">
      <c r="A260" s="26"/>
      <c r="B260" s="5"/>
      <c r="C260" s="28"/>
    </row>
    <row r="261" spans="1:3" x14ac:dyDescent="0.25">
      <c r="A261" s="26"/>
      <c r="B261" s="5"/>
      <c r="C261" s="28"/>
    </row>
    <row r="262" spans="1:3" x14ac:dyDescent="0.25">
      <c r="A262" s="26"/>
      <c r="B262" s="5"/>
      <c r="C262" s="28"/>
    </row>
    <row r="263" spans="1:3" x14ac:dyDescent="0.25">
      <c r="A263" s="26"/>
      <c r="B263" s="5"/>
      <c r="C263" s="28"/>
    </row>
    <row r="264" spans="1:3" x14ac:dyDescent="0.25">
      <c r="A264" s="26"/>
      <c r="B264" s="5"/>
      <c r="C264" s="28"/>
    </row>
    <row r="265" spans="1:3" x14ac:dyDescent="0.25">
      <c r="A265" s="26"/>
      <c r="B265" s="5"/>
      <c r="C265" s="28"/>
    </row>
    <row r="266" spans="1:3" x14ac:dyDescent="0.25">
      <c r="A266" s="26"/>
      <c r="B266" s="5"/>
      <c r="C266" s="28"/>
    </row>
    <row r="267" spans="1:3" x14ac:dyDescent="0.25">
      <c r="A267" s="26"/>
      <c r="B267" s="5"/>
      <c r="C267" s="28"/>
    </row>
    <row r="268" spans="1:3" x14ac:dyDescent="0.25">
      <c r="A268" s="26"/>
      <c r="B268" s="5"/>
      <c r="C268" s="28"/>
    </row>
    <row r="269" spans="1:3" x14ac:dyDescent="0.25">
      <c r="A269" s="26"/>
      <c r="B269" s="5"/>
      <c r="C269" s="28"/>
    </row>
    <row r="270" spans="1:3" x14ac:dyDescent="0.25">
      <c r="A270" s="26"/>
      <c r="B270" s="5"/>
      <c r="C270" s="28"/>
    </row>
    <row r="271" spans="1:3" x14ac:dyDescent="0.25">
      <c r="A271" s="26"/>
      <c r="B271" s="5"/>
      <c r="C271" s="28"/>
    </row>
    <row r="272" spans="1:3" x14ac:dyDescent="0.25">
      <c r="A272" s="26"/>
      <c r="B272" s="5"/>
      <c r="C272" s="28"/>
    </row>
    <row r="273" spans="1:3" x14ac:dyDescent="0.25">
      <c r="A273" s="26"/>
      <c r="B273" s="5"/>
      <c r="C273" s="28"/>
    </row>
    <row r="274" spans="1:3" x14ac:dyDescent="0.25">
      <c r="A274" s="26"/>
      <c r="B274" s="5"/>
      <c r="C274" s="28"/>
    </row>
    <row r="275" spans="1:3" x14ac:dyDescent="0.25">
      <c r="A275" s="26"/>
      <c r="B275" s="5"/>
      <c r="C275" s="28"/>
    </row>
    <row r="276" spans="1:3" x14ac:dyDescent="0.25">
      <c r="A276" s="26"/>
      <c r="B276" s="5"/>
      <c r="C276" s="28"/>
    </row>
    <row r="277" spans="1:3" x14ac:dyDescent="0.25">
      <c r="A277" s="26"/>
      <c r="B277" s="5"/>
      <c r="C277" s="28"/>
    </row>
    <row r="278" spans="1:3" x14ac:dyDescent="0.25">
      <c r="A278" s="26"/>
      <c r="B278" s="5"/>
      <c r="C278" s="28"/>
    </row>
    <row r="279" spans="1:3" x14ac:dyDescent="0.25">
      <c r="A279" s="26"/>
      <c r="B279" s="5"/>
      <c r="C279" s="28"/>
    </row>
    <row r="280" spans="1:3" x14ac:dyDescent="0.25">
      <c r="A280" s="26"/>
      <c r="B280" s="5"/>
      <c r="C280" s="28"/>
    </row>
    <row r="281" spans="1:3" x14ac:dyDescent="0.25">
      <c r="A281" s="26"/>
      <c r="B281" s="5"/>
      <c r="C281" s="28"/>
    </row>
    <row r="282" spans="1:3" x14ac:dyDescent="0.25">
      <c r="A282" s="26"/>
      <c r="B282" s="5"/>
      <c r="C282" s="28"/>
    </row>
    <row r="283" spans="1:3" x14ac:dyDescent="0.25">
      <c r="A283" s="26"/>
      <c r="B283" s="5"/>
      <c r="C283" s="28"/>
    </row>
    <row r="284" spans="1:3" x14ac:dyDescent="0.25">
      <c r="A284" s="26"/>
      <c r="B284" s="5"/>
      <c r="C284" s="28"/>
    </row>
    <row r="285" spans="1:3" x14ac:dyDescent="0.25">
      <c r="A285" s="26"/>
      <c r="B285" s="5"/>
      <c r="C285" s="28"/>
    </row>
    <row r="286" spans="1:3" x14ac:dyDescent="0.25">
      <c r="A286" s="26"/>
      <c r="B286" s="5"/>
      <c r="C286" s="28"/>
    </row>
    <row r="287" spans="1:3" x14ac:dyDescent="0.25">
      <c r="A287" s="26"/>
      <c r="B287" s="5"/>
      <c r="C287" s="28"/>
    </row>
    <row r="288" spans="1:3" x14ac:dyDescent="0.25">
      <c r="A288" s="26"/>
      <c r="B288" s="5"/>
      <c r="C288" s="28"/>
    </row>
    <row r="289" spans="1:3" x14ac:dyDescent="0.25">
      <c r="A289" s="26"/>
      <c r="B289" s="5"/>
      <c r="C289" s="28"/>
    </row>
    <row r="290" spans="1:3" x14ac:dyDescent="0.25">
      <c r="A290" s="26"/>
      <c r="B290" s="5"/>
      <c r="C290" s="28"/>
    </row>
    <row r="291" spans="1:3" x14ac:dyDescent="0.25">
      <c r="A291" s="26"/>
      <c r="B291" s="5"/>
      <c r="C291" s="28"/>
    </row>
    <row r="292" spans="1:3" x14ac:dyDescent="0.25">
      <c r="A292" s="26"/>
      <c r="B292" s="5"/>
      <c r="C292" s="28"/>
    </row>
    <row r="293" spans="1:3" x14ac:dyDescent="0.25">
      <c r="A293" s="26"/>
      <c r="B293" s="5"/>
      <c r="C293" s="28"/>
    </row>
    <row r="294" spans="1:3" x14ac:dyDescent="0.25">
      <c r="A294" s="26"/>
      <c r="B294" s="5"/>
      <c r="C294" s="28"/>
    </row>
    <row r="295" spans="1:3" x14ac:dyDescent="0.25">
      <c r="A295" s="26"/>
      <c r="B295" s="5"/>
      <c r="C295" s="28"/>
    </row>
    <row r="296" spans="1:3" x14ac:dyDescent="0.25">
      <c r="A296" s="26"/>
      <c r="B296" s="5"/>
      <c r="C296" s="28"/>
    </row>
    <row r="297" spans="1:3" x14ac:dyDescent="0.25">
      <c r="A297" s="26"/>
      <c r="B297" s="5"/>
      <c r="C297" s="28"/>
    </row>
    <row r="298" spans="1:3" x14ac:dyDescent="0.25">
      <c r="A298" s="26"/>
      <c r="B298" s="5"/>
      <c r="C298" s="28"/>
    </row>
    <row r="299" spans="1:3" x14ac:dyDescent="0.25">
      <c r="A299" s="26"/>
      <c r="B299" s="5"/>
      <c r="C299" s="28"/>
    </row>
    <row r="300" spans="1:3" x14ac:dyDescent="0.25">
      <c r="A300" s="26"/>
      <c r="B300" s="5"/>
      <c r="C300" s="28"/>
    </row>
    <row r="301" spans="1:3" x14ac:dyDescent="0.25">
      <c r="A301" s="26"/>
      <c r="B301" s="5"/>
      <c r="C301" s="28"/>
    </row>
    <row r="302" spans="1:3" x14ac:dyDescent="0.25">
      <c r="A302" s="26"/>
      <c r="B302" s="5"/>
      <c r="C302" s="28"/>
    </row>
    <row r="303" spans="1:3" x14ac:dyDescent="0.25">
      <c r="A303" s="26"/>
      <c r="B303" s="5"/>
      <c r="C303" s="28"/>
    </row>
    <row r="304" spans="1:3" x14ac:dyDescent="0.25">
      <c r="A304" s="26"/>
      <c r="B304" s="5"/>
      <c r="C304" s="28"/>
    </row>
    <row r="305" spans="1:3" x14ac:dyDescent="0.25">
      <c r="A305" s="26"/>
      <c r="B305" s="5"/>
      <c r="C305" s="28"/>
    </row>
    <row r="306" spans="1:3" x14ac:dyDescent="0.25">
      <c r="A306" s="26"/>
      <c r="B306" s="5"/>
      <c r="C306" s="28"/>
    </row>
    <row r="307" spans="1:3" x14ac:dyDescent="0.25">
      <c r="A307" s="26"/>
      <c r="B307" s="5"/>
      <c r="C307" s="28"/>
    </row>
    <row r="308" spans="1:3" x14ac:dyDescent="0.25">
      <c r="A308" s="26"/>
      <c r="B308" s="5"/>
      <c r="C308" s="28"/>
    </row>
    <row r="309" spans="1:3" x14ac:dyDescent="0.25">
      <c r="A309" s="26"/>
      <c r="B309" s="5"/>
      <c r="C309" s="28"/>
    </row>
    <row r="310" spans="1:3" x14ac:dyDescent="0.25">
      <c r="A310" s="26"/>
      <c r="B310" s="5"/>
      <c r="C310" s="28"/>
    </row>
    <row r="311" spans="1:3" x14ac:dyDescent="0.25">
      <c r="A311" s="26"/>
      <c r="B311" s="5"/>
      <c r="C311" s="28"/>
    </row>
    <row r="312" spans="1:3" x14ac:dyDescent="0.25">
      <c r="A312" s="26"/>
      <c r="B312" s="5"/>
      <c r="C312" s="28"/>
    </row>
    <row r="313" spans="1:3" x14ac:dyDescent="0.25">
      <c r="A313" s="26"/>
      <c r="B313" s="5"/>
      <c r="C313" s="28"/>
    </row>
    <row r="314" spans="1:3" x14ac:dyDescent="0.25">
      <c r="A314" s="26"/>
      <c r="B314" s="5"/>
      <c r="C314" s="28"/>
    </row>
    <row r="315" spans="1:3" x14ac:dyDescent="0.25">
      <c r="A315" s="26"/>
      <c r="B315" s="5"/>
      <c r="C315" s="28"/>
    </row>
    <row r="316" spans="1:3" x14ac:dyDescent="0.25">
      <c r="A316" s="26"/>
      <c r="B316" s="5"/>
      <c r="C316" s="28"/>
    </row>
    <row r="317" spans="1:3" x14ac:dyDescent="0.25">
      <c r="A317" s="26"/>
      <c r="B317" s="5"/>
      <c r="C317" s="28"/>
    </row>
    <row r="318" spans="1:3" x14ac:dyDescent="0.25">
      <c r="A318" s="26"/>
      <c r="B318" s="5"/>
      <c r="C318" s="28"/>
    </row>
    <row r="319" spans="1:3" x14ac:dyDescent="0.25">
      <c r="A319" s="26"/>
      <c r="B319" s="5"/>
      <c r="C319" s="28"/>
    </row>
    <row r="320" spans="1:3" x14ac:dyDescent="0.25">
      <c r="A320" s="26"/>
      <c r="B320" s="5"/>
      <c r="C320" s="28"/>
    </row>
    <row r="321" spans="1:3" x14ac:dyDescent="0.25">
      <c r="A321" s="26"/>
      <c r="B321" s="5"/>
      <c r="C321" s="28"/>
    </row>
    <row r="322" spans="1:3" x14ac:dyDescent="0.25">
      <c r="A322" s="26"/>
      <c r="B322" s="5"/>
      <c r="C322" s="28"/>
    </row>
    <row r="323" spans="1:3" x14ac:dyDescent="0.25">
      <c r="A323" s="26"/>
      <c r="B323" s="5"/>
      <c r="C323" s="28"/>
    </row>
    <row r="324" spans="1:3" x14ac:dyDescent="0.25">
      <c r="A324" s="26"/>
      <c r="B324" s="5"/>
      <c r="C324" s="28"/>
    </row>
    <row r="325" spans="1:3" x14ac:dyDescent="0.25">
      <c r="A325" s="26"/>
      <c r="B325" s="5"/>
      <c r="C325" s="28"/>
    </row>
    <row r="326" spans="1:3" x14ac:dyDescent="0.25">
      <c r="A326" s="26"/>
      <c r="B326" s="5"/>
      <c r="C326" s="28"/>
    </row>
    <row r="327" spans="1:3" x14ac:dyDescent="0.25">
      <c r="A327" s="26"/>
      <c r="B327" s="5"/>
      <c r="C327" s="28"/>
    </row>
    <row r="328" spans="1:3" x14ac:dyDescent="0.25">
      <c r="A328" s="26"/>
      <c r="B328" s="5"/>
      <c r="C328" s="28"/>
    </row>
    <row r="329" spans="1:3" x14ac:dyDescent="0.25">
      <c r="A329" s="26"/>
      <c r="B329" s="5"/>
      <c r="C329" s="28"/>
    </row>
    <row r="330" spans="1:3" x14ac:dyDescent="0.25">
      <c r="A330" s="26"/>
      <c r="B330" s="5"/>
      <c r="C330" s="28"/>
    </row>
    <row r="331" spans="1:3" x14ac:dyDescent="0.25">
      <c r="A331" s="26"/>
      <c r="B331" s="5"/>
      <c r="C331" s="28"/>
    </row>
    <row r="332" spans="1:3" x14ac:dyDescent="0.25">
      <c r="A332" s="26"/>
      <c r="B332" s="5"/>
      <c r="C332" s="28"/>
    </row>
    <row r="333" spans="1:3" x14ac:dyDescent="0.25">
      <c r="A333" s="26"/>
      <c r="B333" s="5"/>
      <c r="C333" s="28"/>
    </row>
    <row r="334" spans="1:3" x14ac:dyDescent="0.25">
      <c r="A334" s="26"/>
      <c r="B334" s="5"/>
      <c r="C334" s="28"/>
    </row>
    <row r="335" spans="1:3" x14ac:dyDescent="0.25">
      <c r="A335" s="26"/>
      <c r="B335" s="5"/>
      <c r="C335" s="28"/>
    </row>
    <row r="336" spans="1:3" x14ac:dyDescent="0.25">
      <c r="A336" s="26"/>
      <c r="B336" s="5"/>
      <c r="C336" s="28"/>
    </row>
    <row r="337" spans="1:3" x14ac:dyDescent="0.25">
      <c r="A337" s="26"/>
      <c r="B337" s="5"/>
      <c r="C337" s="28"/>
    </row>
    <row r="338" spans="1:3" x14ac:dyDescent="0.25">
      <c r="A338" s="26"/>
      <c r="B338" s="5"/>
      <c r="C338" s="28"/>
    </row>
    <row r="339" spans="1:3" x14ac:dyDescent="0.25">
      <c r="A339" s="26"/>
      <c r="B339" s="5"/>
      <c r="C339" s="28"/>
    </row>
    <row r="340" spans="1:3" x14ac:dyDescent="0.25">
      <c r="A340" s="26"/>
      <c r="B340" s="5"/>
      <c r="C340" s="28"/>
    </row>
    <row r="341" spans="1:3" x14ac:dyDescent="0.25">
      <c r="A341" s="26"/>
      <c r="B341" s="5"/>
      <c r="C341" s="28"/>
    </row>
    <row r="342" spans="1:3" x14ac:dyDescent="0.25">
      <c r="A342" s="26"/>
      <c r="B342" s="5"/>
      <c r="C342" s="28"/>
    </row>
    <row r="343" spans="1:3" x14ac:dyDescent="0.25">
      <c r="A343" s="26"/>
      <c r="B343" s="5"/>
      <c r="C343" s="28"/>
    </row>
    <row r="344" spans="1:3" x14ac:dyDescent="0.25">
      <c r="A344" s="26"/>
      <c r="B344" s="5"/>
      <c r="C344" s="28"/>
    </row>
    <row r="345" spans="1:3" x14ac:dyDescent="0.25">
      <c r="A345" s="26"/>
      <c r="B345" s="5"/>
      <c r="C345" s="28"/>
    </row>
    <row r="346" spans="1:3" x14ac:dyDescent="0.25">
      <c r="A346" s="26"/>
      <c r="B346" s="5"/>
      <c r="C346" s="28"/>
    </row>
    <row r="347" spans="1:3" x14ac:dyDescent="0.25">
      <c r="A347" s="26"/>
      <c r="B347" s="5"/>
      <c r="C347" s="28"/>
    </row>
    <row r="348" spans="1:3" x14ac:dyDescent="0.25">
      <c r="A348" s="26"/>
      <c r="B348" s="5"/>
      <c r="C348" s="28"/>
    </row>
    <row r="349" spans="1:3" x14ac:dyDescent="0.25">
      <c r="A349" s="26"/>
      <c r="B349" s="5"/>
      <c r="C349" s="28"/>
    </row>
    <row r="350" spans="1:3" x14ac:dyDescent="0.25">
      <c r="A350" s="26"/>
      <c r="B350" s="5"/>
      <c r="C350" s="28"/>
    </row>
    <row r="351" spans="1:3" x14ac:dyDescent="0.25">
      <c r="A351" s="26"/>
      <c r="B351" s="5"/>
      <c r="C351" s="28"/>
    </row>
    <row r="352" spans="1:3" x14ac:dyDescent="0.25">
      <c r="A352" s="26"/>
      <c r="B352" s="5"/>
      <c r="C352" s="28"/>
    </row>
    <row r="353" spans="1:3" x14ac:dyDescent="0.25">
      <c r="A353" s="26"/>
      <c r="B353" s="5"/>
      <c r="C353" s="28"/>
    </row>
    <row r="354" spans="1:3" x14ac:dyDescent="0.25">
      <c r="A354" s="26"/>
      <c r="B354" s="5"/>
      <c r="C354" s="28"/>
    </row>
    <row r="355" spans="1:3" x14ac:dyDescent="0.25">
      <c r="A355" s="26"/>
      <c r="B355" s="5"/>
      <c r="C355" s="28"/>
    </row>
    <row r="356" spans="1:3" x14ac:dyDescent="0.25">
      <c r="A356" s="26"/>
      <c r="B356" s="5"/>
      <c r="C356" s="28"/>
    </row>
    <row r="357" spans="1:3" x14ac:dyDescent="0.25">
      <c r="A357" s="26"/>
      <c r="B357" s="5"/>
      <c r="C357" s="28"/>
    </row>
    <row r="358" spans="1:3" x14ac:dyDescent="0.25">
      <c r="A358" s="26"/>
      <c r="B358" s="5"/>
      <c r="C358" s="28"/>
    </row>
    <row r="359" spans="1:3" x14ac:dyDescent="0.25">
      <c r="A359" s="26"/>
      <c r="B359" s="5"/>
      <c r="C359" s="28"/>
    </row>
    <row r="360" spans="1:3" x14ac:dyDescent="0.25">
      <c r="A360" s="26"/>
      <c r="B360" s="5"/>
      <c r="C360" s="28"/>
    </row>
    <row r="361" spans="1:3" x14ac:dyDescent="0.25">
      <c r="A361" s="26"/>
      <c r="B361" s="5"/>
      <c r="C361" s="28"/>
    </row>
    <row r="362" spans="1:3" x14ac:dyDescent="0.25">
      <c r="A362" s="26"/>
      <c r="B362" s="5"/>
      <c r="C362" s="28"/>
    </row>
    <row r="363" spans="1:3" x14ac:dyDescent="0.25">
      <c r="A363" s="26"/>
      <c r="B363" s="5"/>
      <c r="C363" s="28"/>
    </row>
    <row r="364" spans="1:3" x14ac:dyDescent="0.25">
      <c r="A364" s="26"/>
      <c r="B364" s="5"/>
      <c r="C364" s="28"/>
    </row>
    <row r="365" spans="1:3" x14ac:dyDescent="0.25">
      <c r="A365" s="26"/>
      <c r="B365" s="5"/>
      <c r="C365" s="28"/>
    </row>
    <row r="366" spans="1:3" x14ac:dyDescent="0.25">
      <c r="A366" s="26"/>
      <c r="B366" s="5"/>
      <c r="C366" s="28"/>
    </row>
    <row r="367" spans="1:3" x14ac:dyDescent="0.25">
      <c r="A367" s="26"/>
      <c r="B367" s="5"/>
      <c r="C367" s="28"/>
    </row>
    <row r="368" spans="1:3" x14ac:dyDescent="0.25">
      <c r="A368" s="26"/>
      <c r="B368" s="5"/>
      <c r="C368" s="28"/>
    </row>
    <row r="369" spans="1:3" x14ac:dyDescent="0.25">
      <c r="A369" s="26"/>
      <c r="B369" s="5"/>
      <c r="C369" s="28"/>
    </row>
    <row r="370" spans="1:3" x14ac:dyDescent="0.25">
      <c r="A370" s="26"/>
      <c r="B370" s="5"/>
      <c r="C370" s="28"/>
    </row>
    <row r="371" spans="1:3" x14ac:dyDescent="0.25">
      <c r="A371" s="26"/>
      <c r="B371" s="5"/>
      <c r="C371" s="28"/>
    </row>
    <row r="372" spans="1:3" x14ac:dyDescent="0.25">
      <c r="A372" s="26"/>
      <c r="B372" s="5"/>
      <c r="C372" s="28"/>
    </row>
    <row r="373" spans="1:3" x14ac:dyDescent="0.25">
      <c r="A373" s="26"/>
      <c r="B373" s="5"/>
      <c r="C373" s="28"/>
    </row>
    <row r="374" spans="1:3" x14ac:dyDescent="0.25">
      <c r="A374" s="26"/>
      <c r="B374" s="5"/>
      <c r="C374" s="28"/>
    </row>
    <row r="375" spans="1:3" x14ac:dyDescent="0.25">
      <c r="A375" s="26"/>
      <c r="B375" s="5"/>
      <c r="C375" s="28"/>
    </row>
    <row r="376" spans="1:3" x14ac:dyDescent="0.25">
      <c r="A376" s="26"/>
      <c r="B376" s="5"/>
      <c r="C376" s="28"/>
    </row>
    <row r="377" spans="1:3" x14ac:dyDescent="0.25">
      <c r="A377" s="26"/>
      <c r="B377" s="5"/>
      <c r="C377" s="28"/>
    </row>
    <row r="378" spans="1:3" x14ac:dyDescent="0.25">
      <c r="A378" s="26"/>
      <c r="B378" s="5"/>
      <c r="C378" s="28"/>
    </row>
    <row r="379" spans="1:3" x14ac:dyDescent="0.25">
      <c r="A379" s="26"/>
      <c r="B379" s="5"/>
      <c r="C379" s="28"/>
    </row>
    <row r="380" spans="1:3" x14ac:dyDescent="0.25">
      <c r="A380" s="26"/>
      <c r="B380" s="5"/>
      <c r="C380" s="28"/>
    </row>
    <row r="381" spans="1:3" x14ac:dyDescent="0.25">
      <c r="A381" s="26"/>
      <c r="B381" s="5"/>
      <c r="C381" s="28"/>
    </row>
    <row r="382" spans="1:3" x14ac:dyDescent="0.25">
      <c r="A382" s="26"/>
      <c r="B382" s="5"/>
      <c r="C382" s="28"/>
    </row>
    <row r="383" spans="1:3" x14ac:dyDescent="0.25">
      <c r="A383" s="26"/>
      <c r="B383" s="5"/>
      <c r="C383" s="28"/>
    </row>
    <row r="384" spans="1:3" x14ac:dyDescent="0.25">
      <c r="A384" s="26"/>
      <c r="B384" s="5"/>
      <c r="C384" s="28"/>
    </row>
    <row r="385" spans="1:3" x14ac:dyDescent="0.25">
      <c r="A385" s="26"/>
      <c r="B385" s="5"/>
      <c r="C385" s="28"/>
    </row>
    <row r="386" spans="1:3" x14ac:dyDescent="0.25">
      <c r="A386" s="26"/>
      <c r="B386" s="5"/>
      <c r="C386" s="28"/>
    </row>
    <row r="387" spans="1:3" x14ac:dyDescent="0.25">
      <c r="A387" s="26"/>
      <c r="B387" s="5"/>
      <c r="C387" s="28"/>
    </row>
    <row r="388" spans="1:3" x14ac:dyDescent="0.25">
      <c r="A388" s="26"/>
      <c r="B388" s="5"/>
      <c r="C388" s="28"/>
    </row>
    <row r="389" spans="1:3" x14ac:dyDescent="0.25">
      <c r="A389" s="26"/>
      <c r="B389" s="5"/>
      <c r="C389" s="28"/>
    </row>
    <row r="390" spans="1:3" x14ac:dyDescent="0.25">
      <c r="A390" s="26"/>
      <c r="B390" s="5"/>
      <c r="C390" s="28"/>
    </row>
    <row r="391" spans="1:3" x14ac:dyDescent="0.25">
      <c r="A391" s="26"/>
      <c r="B391" s="5"/>
      <c r="C391" s="28"/>
    </row>
    <row r="392" spans="1:3" x14ac:dyDescent="0.25">
      <c r="A392" s="26"/>
      <c r="B392" s="5"/>
      <c r="C392" s="28"/>
    </row>
    <row r="393" spans="1:3" x14ac:dyDescent="0.25">
      <c r="A393" s="26"/>
      <c r="B393" s="5"/>
      <c r="C393" s="28"/>
    </row>
    <row r="394" spans="1:3" x14ac:dyDescent="0.25">
      <c r="A394" s="26"/>
      <c r="B394" s="5"/>
      <c r="C394" s="28"/>
    </row>
    <row r="395" spans="1:3" x14ac:dyDescent="0.25">
      <c r="A395" s="26"/>
      <c r="B395" s="5"/>
      <c r="C395" s="28"/>
    </row>
    <row r="396" spans="1:3" x14ac:dyDescent="0.25">
      <c r="A396" s="26"/>
      <c r="B396" s="5"/>
      <c r="C396" s="28"/>
    </row>
    <row r="397" spans="1:3" x14ac:dyDescent="0.25">
      <c r="A397" s="26"/>
      <c r="B397" s="5"/>
      <c r="C397" s="28"/>
    </row>
    <row r="398" spans="1:3" x14ac:dyDescent="0.25">
      <c r="A398" s="26"/>
      <c r="B398" s="5"/>
      <c r="C398" s="28"/>
    </row>
    <row r="399" spans="1:3" x14ac:dyDescent="0.25">
      <c r="A399" s="26"/>
      <c r="B399" s="5"/>
      <c r="C399" s="28"/>
    </row>
    <row r="400" spans="1:3" x14ac:dyDescent="0.25">
      <c r="A400" s="26"/>
      <c r="B400" s="5"/>
      <c r="C400" s="28"/>
    </row>
    <row r="401" spans="1:3" x14ac:dyDescent="0.25">
      <c r="A401" s="26"/>
      <c r="B401" s="5"/>
      <c r="C401" s="28"/>
    </row>
    <row r="402" spans="1:3" x14ac:dyDescent="0.25">
      <c r="A402" s="26"/>
      <c r="B402" s="5"/>
      <c r="C402" s="28"/>
    </row>
    <row r="403" spans="1:3" x14ac:dyDescent="0.25">
      <c r="A403" s="26"/>
      <c r="B403" s="5"/>
      <c r="C403" s="28"/>
    </row>
    <row r="404" spans="1:3" x14ac:dyDescent="0.25">
      <c r="A404" s="26"/>
      <c r="B404" s="5"/>
      <c r="C404" s="28"/>
    </row>
    <row r="405" spans="1:3" x14ac:dyDescent="0.25">
      <c r="A405" s="26"/>
      <c r="B405" s="5"/>
      <c r="C405" s="28"/>
    </row>
    <row r="406" spans="1:3" x14ac:dyDescent="0.25">
      <c r="A406" s="26"/>
      <c r="B406" s="5"/>
      <c r="C406" s="28"/>
    </row>
    <row r="407" spans="1:3" x14ac:dyDescent="0.25">
      <c r="A407" s="26"/>
      <c r="B407" s="5"/>
      <c r="C407" s="28"/>
    </row>
    <row r="408" spans="1:3" x14ac:dyDescent="0.25">
      <c r="A408" s="26"/>
      <c r="B408" s="5"/>
      <c r="C408" s="28"/>
    </row>
    <row r="409" spans="1:3" x14ac:dyDescent="0.25">
      <c r="A409" s="26"/>
      <c r="B409" s="5"/>
      <c r="C409" s="28"/>
    </row>
    <row r="410" spans="1:3" x14ac:dyDescent="0.25">
      <c r="A410" s="26"/>
      <c r="B410" s="5"/>
      <c r="C410" s="28"/>
    </row>
    <row r="411" spans="1:3" x14ac:dyDescent="0.25">
      <c r="A411" s="26"/>
      <c r="B411" s="5"/>
      <c r="C411" s="28"/>
    </row>
    <row r="412" spans="1:3" x14ac:dyDescent="0.25">
      <c r="A412" s="26"/>
      <c r="B412" s="5"/>
      <c r="C412" s="28"/>
    </row>
    <row r="413" spans="1:3" x14ac:dyDescent="0.25">
      <c r="A413" s="26"/>
      <c r="B413" s="5"/>
      <c r="C413" s="28"/>
    </row>
    <row r="414" spans="1:3" x14ac:dyDescent="0.25">
      <c r="A414" s="26"/>
      <c r="B414" s="5"/>
      <c r="C414" s="28"/>
    </row>
    <row r="415" spans="1:3" x14ac:dyDescent="0.25">
      <c r="A415" s="26"/>
      <c r="B415" s="5"/>
      <c r="C415" s="28"/>
    </row>
    <row r="416" spans="1:3" x14ac:dyDescent="0.25">
      <c r="A416" s="26"/>
      <c r="B416" s="5"/>
      <c r="C416" s="28"/>
    </row>
    <row r="417" spans="1:3" x14ac:dyDescent="0.25">
      <c r="A417" s="26"/>
      <c r="B417" s="5"/>
      <c r="C417" s="28"/>
    </row>
    <row r="418" spans="1:3" x14ac:dyDescent="0.25">
      <c r="A418" s="26"/>
      <c r="B418" s="5"/>
      <c r="C418" s="28"/>
    </row>
    <row r="419" spans="1:3" x14ac:dyDescent="0.25">
      <c r="A419" s="26"/>
      <c r="B419" s="5"/>
      <c r="C419" s="28"/>
    </row>
    <row r="420" spans="1:3" x14ac:dyDescent="0.25">
      <c r="A420" s="26"/>
      <c r="B420" s="5"/>
      <c r="C420" s="28"/>
    </row>
    <row r="421" spans="1:3" x14ac:dyDescent="0.25">
      <c r="A421" s="26"/>
      <c r="B421" s="5"/>
      <c r="C421" s="28"/>
    </row>
    <row r="422" spans="1:3" x14ac:dyDescent="0.25">
      <c r="A422" s="26"/>
      <c r="B422" s="5"/>
      <c r="C422" s="28"/>
    </row>
    <row r="423" spans="1:3" x14ac:dyDescent="0.25">
      <c r="A423" s="26"/>
      <c r="B423" s="5"/>
      <c r="C423" s="28"/>
    </row>
    <row r="424" spans="1:3" x14ac:dyDescent="0.25">
      <c r="A424" s="26"/>
      <c r="B424" s="5"/>
      <c r="C424" s="28"/>
    </row>
    <row r="425" spans="1:3" x14ac:dyDescent="0.25">
      <c r="A425" s="26"/>
      <c r="B425" s="5"/>
      <c r="C425" s="28"/>
    </row>
    <row r="426" spans="1:3" x14ac:dyDescent="0.25">
      <c r="A426" s="26"/>
      <c r="B426" s="5"/>
      <c r="C426" s="28"/>
    </row>
    <row r="427" spans="1:3" x14ac:dyDescent="0.25">
      <c r="A427" s="26"/>
      <c r="B427" s="5"/>
      <c r="C427" s="28"/>
    </row>
    <row r="428" spans="1:3" x14ac:dyDescent="0.25">
      <c r="A428" s="26"/>
      <c r="B428" s="5"/>
      <c r="C428" s="28"/>
    </row>
    <row r="429" spans="1:3" x14ac:dyDescent="0.25">
      <c r="A429" s="26"/>
      <c r="B429" s="5"/>
      <c r="C429" s="28"/>
    </row>
    <row r="430" spans="1:3" x14ac:dyDescent="0.25">
      <c r="A430" s="26"/>
      <c r="B430" s="5"/>
      <c r="C430" s="28"/>
    </row>
    <row r="431" spans="1:3" x14ac:dyDescent="0.25">
      <c r="A431" s="26"/>
      <c r="B431" s="5"/>
      <c r="C431" s="28"/>
    </row>
    <row r="432" spans="1:3" x14ac:dyDescent="0.25">
      <c r="A432" s="26"/>
      <c r="B432" s="5"/>
      <c r="C432" s="28"/>
    </row>
    <row r="433" spans="1:3" x14ac:dyDescent="0.25">
      <c r="A433" s="26"/>
      <c r="B433" s="5"/>
      <c r="C433" s="28"/>
    </row>
    <row r="434" spans="1:3" x14ac:dyDescent="0.25">
      <c r="A434" s="26"/>
      <c r="B434" s="5"/>
      <c r="C434" s="28"/>
    </row>
    <row r="435" spans="1:3" x14ac:dyDescent="0.25">
      <c r="A435" s="26"/>
      <c r="B435" s="5"/>
      <c r="C435" s="28"/>
    </row>
    <row r="436" spans="1:3" x14ac:dyDescent="0.25">
      <c r="A436" s="26"/>
      <c r="B436" s="5"/>
      <c r="C436" s="28"/>
    </row>
    <row r="437" spans="1:3" x14ac:dyDescent="0.25">
      <c r="A437" s="26"/>
      <c r="B437" s="5"/>
      <c r="C437" s="28"/>
    </row>
    <row r="438" spans="1:3" x14ac:dyDescent="0.25">
      <c r="A438" s="26"/>
      <c r="B438" s="5"/>
      <c r="C438" s="28"/>
    </row>
    <row r="439" spans="1:3" x14ac:dyDescent="0.25">
      <c r="A439" s="26"/>
      <c r="B439" s="5"/>
      <c r="C439" s="28"/>
    </row>
    <row r="440" spans="1:3" x14ac:dyDescent="0.25">
      <c r="A440" s="26"/>
      <c r="B440" s="5"/>
      <c r="C440" s="28"/>
    </row>
    <row r="441" spans="1:3" x14ac:dyDescent="0.25">
      <c r="A441" s="26"/>
      <c r="B441" s="5"/>
      <c r="C441" s="28"/>
    </row>
    <row r="442" spans="1:3" x14ac:dyDescent="0.25">
      <c r="A442" s="26"/>
      <c r="B442" s="5"/>
      <c r="C442" s="28"/>
    </row>
    <row r="443" spans="1:3" x14ac:dyDescent="0.25">
      <c r="A443" s="26"/>
      <c r="B443" s="5"/>
      <c r="C443" s="28"/>
    </row>
    <row r="444" spans="1:3" x14ac:dyDescent="0.25">
      <c r="A444" s="26"/>
      <c r="B444" s="5"/>
      <c r="C444" s="28"/>
    </row>
    <row r="445" spans="1:3" x14ac:dyDescent="0.25">
      <c r="A445" s="26"/>
      <c r="B445" s="5"/>
      <c r="C445" s="28"/>
    </row>
    <row r="446" spans="1:3" x14ac:dyDescent="0.25">
      <c r="A446" s="26"/>
      <c r="B446" s="5"/>
      <c r="C446" s="28"/>
    </row>
    <row r="447" spans="1:3" x14ac:dyDescent="0.25">
      <c r="A447" s="26"/>
      <c r="B447" s="5"/>
      <c r="C447" s="28"/>
    </row>
    <row r="448" spans="1:3" x14ac:dyDescent="0.25">
      <c r="A448" s="26"/>
      <c r="B448" s="5"/>
      <c r="C448" s="28"/>
    </row>
    <row r="449" spans="1:3" x14ac:dyDescent="0.25">
      <c r="A449" s="26"/>
      <c r="B449" s="5"/>
      <c r="C449" s="28"/>
    </row>
    <row r="450" spans="1:3" x14ac:dyDescent="0.25">
      <c r="A450" s="26"/>
      <c r="B450" s="5"/>
      <c r="C450" s="28"/>
    </row>
    <row r="451" spans="1:3" x14ac:dyDescent="0.25">
      <c r="A451" s="26"/>
      <c r="B451" s="5"/>
      <c r="C451" s="28"/>
    </row>
    <row r="452" spans="1:3" x14ac:dyDescent="0.25">
      <c r="A452" s="26"/>
      <c r="B452" s="5"/>
      <c r="C452" s="28"/>
    </row>
    <row r="453" spans="1:3" x14ac:dyDescent="0.25">
      <c r="A453" s="26"/>
      <c r="B453" s="5"/>
      <c r="C453" s="28"/>
    </row>
    <row r="454" spans="1:3" x14ac:dyDescent="0.25">
      <c r="A454" s="26"/>
      <c r="B454" s="5"/>
      <c r="C454" s="28"/>
    </row>
    <row r="455" spans="1:3" x14ac:dyDescent="0.25">
      <c r="A455" s="26"/>
      <c r="B455" s="5"/>
      <c r="C455" s="28"/>
    </row>
    <row r="456" spans="1:3" x14ac:dyDescent="0.25">
      <c r="A456" s="26"/>
      <c r="B456" s="5"/>
      <c r="C456" s="28"/>
    </row>
    <row r="457" spans="1:3" x14ac:dyDescent="0.25">
      <c r="A457" s="26"/>
      <c r="B457" s="5"/>
      <c r="C457" s="28"/>
    </row>
    <row r="458" spans="1:3" x14ac:dyDescent="0.25">
      <c r="A458" s="26"/>
      <c r="B458" s="5"/>
      <c r="C458" s="28"/>
    </row>
    <row r="459" spans="1:3" x14ac:dyDescent="0.25">
      <c r="A459" s="26"/>
      <c r="B459" s="5"/>
      <c r="C459" s="28"/>
    </row>
    <row r="460" spans="1:3" x14ac:dyDescent="0.25">
      <c r="A460" s="26"/>
      <c r="B460" s="5"/>
      <c r="C460" s="28"/>
    </row>
    <row r="461" spans="1:3" x14ac:dyDescent="0.25">
      <c r="A461" s="26"/>
      <c r="B461" s="5"/>
      <c r="C461" s="28"/>
    </row>
    <row r="462" spans="1:3" x14ac:dyDescent="0.25">
      <c r="A462" s="26"/>
      <c r="B462" s="5"/>
      <c r="C462" s="28"/>
    </row>
    <row r="463" spans="1:3" x14ac:dyDescent="0.25">
      <c r="A463" s="26"/>
      <c r="B463" s="5"/>
      <c r="C463" s="28"/>
    </row>
    <row r="464" spans="1:3" x14ac:dyDescent="0.25">
      <c r="A464" s="26"/>
      <c r="B464" s="5"/>
      <c r="C464" s="28"/>
    </row>
    <row r="465" spans="1:3" x14ac:dyDescent="0.25">
      <c r="A465" s="26"/>
      <c r="B465" s="5"/>
      <c r="C465" s="28"/>
    </row>
    <row r="466" spans="1:3" x14ac:dyDescent="0.25">
      <c r="A466" s="26"/>
      <c r="B466" s="5"/>
      <c r="C466" s="28"/>
    </row>
    <row r="467" spans="1:3" x14ac:dyDescent="0.25">
      <c r="A467" s="26"/>
      <c r="B467" s="5"/>
      <c r="C467" s="28"/>
    </row>
    <row r="468" spans="1:3" x14ac:dyDescent="0.25">
      <c r="A468" s="26"/>
      <c r="B468" s="5"/>
      <c r="C468" s="28"/>
    </row>
    <row r="469" spans="1:3" x14ac:dyDescent="0.25">
      <c r="A469" s="26"/>
      <c r="B469" s="5"/>
      <c r="C469" s="28"/>
    </row>
    <row r="470" spans="1:3" x14ac:dyDescent="0.25">
      <c r="A470" s="26"/>
      <c r="B470" s="5"/>
      <c r="C470" s="28"/>
    </row>
    <row r="471" spans="1:3" x14ac:dyDescent="0.25">
      <c r="A471" s="26"/>
      <c r="B471" s="5"/>
      <c r="C471" s="28"/>
    </row>
    <row r="472" spans="1:3" x14ac:dyDescent="0.25">
      <c r="A472" s="26"/>
      <c r="B472" s="5"/>
      <c r="C472" s="28"/>
    </row>
    <row r="473" spans="1:3" x14ac:dyDescent="0.25">
      <c r="A473" s="26"/>
      <c r="B473" s="5"/>
      <c r="C473" s="28"/>
    </row>
    <row r="474" spans="1:3" x14ac:dyDescent="0.25">
      <c r="A474" s="26"/>
      <c r="B474" s="5"/>
      <c r="C474" s="28"/>
    </row>
    <row r="475" spans="1:3" x14ac:dyDescent="0.25">
      <c r="A475" s="26"/>
      <c r="B475" s="5"/>
      <c r="C475" s="28"/>
    </row>
    <row r="476" spans="1:3" x14ac:dyDescent="0.25">
      <c r="A476" s="26"/>
      <c r="B476" s="5"/>
      <c r="C476" s="28"/>
    </row>
    <row r="477" spans="1:3" x14ac:dyDescent="0.25">
      <c r="A477" s="26"/>
      <c r="B477" s="5"/>
      <c r="C477" s="28"/>
    </row>
    <row r="478" spans="1:3" x14ac:dyDescent="0.25">
      <c r="A478" s="26"/>
      <c r="B478" s="5"/>
      <c r="C478" s="28"/>
    </row>
    <row r="479" spans="1:3" x14ac:dyDescent="0.25">
      <c r="A479" s="26"/>
      <c r="B479" s="5"/>
      <c r="C479" s="28"/>
    </row>
    <row r="480" spans="1:3" x14ac:dyDescent="0.25">
      <c r="A480" s="26"/>
      <c r="B480" s="5"/>
      <c r="C480" s="28"/>
    </row>
    <row r="481" spans="1:3" x14ac:dyDescent="0.25">
      <c r="A481" s="26"/>
      <c r="B481" s="5"/>
      <c r="C481" s="28"/>
    </row>
    <row r="482" spans="1:3" x14ac:dyDescent="0.25">
      <c r="A482" s="26"/>
      <c r="B482" s="5"/>
      <c r="C482" s="28"/>
    </row>
    <row r="483" spans="1:3" x14ac:dyDescent="0.25">
      <c r="A483" s="26"/>
      <c r="B483" s="5"/>
      <c r="C483" s="28"/>
    </row>
    <row r="484" spans="1:3" x14ac:dyDescent="0.25">
      <c r="A484" s="26"/>
      <c r="B484" s="5"/>
      <c r="C484" s="28"/>
    </row>
    <row r="485" spans="1:3" x14ac:dyDescent="0.25">
      <c r="A485" s="26"/>
      <c r="B485" s="5"/>
      <c r="C485" s="28"/>
    </row>
    <row r="486" spans="1:3" x14ac:dyDescent="0.25">
      <c r="A486" s="26"/>
      <c r="B486" s="5"/>
      <c r="C486" s="28"/>
    </row>
    <row r="487" spans="1:3" x14ac:dyDescent="0.25">
      <c r="A487" s="26"/>
      <c r="B487" s="5"/>
      <c r="C487" s="28"/>
    </row>
    <row r="488" spans="1:3" x14ac:dyDescent="0.25">
      <c r="A488" s="26"/>
      <c r="B488" s="5"/>
      <c r="C488" s="28"/>
    </row>
    <row r="489" spans="1:3" x14ac:dyDescent="0.25">
      <c r="A489" s="26"/>
      <c r="B489" s="5"/>
      <c r="C489" s="28"/>
    </row>
    <row r="490" spans="1:3" x14ac:dyDescent="0.25">
      <c r="A490" s="26"/>
      <c r="B490" s="5"/>
      <c r="C490" s="28"/>
    </row>
    <row r="491" spans="1:3" x14ac:dyDescent="0.25">
      <c r="A491" s="26"/>
      <c r="B491" s="5"/>
      <c r="C491" s="28"/>
    </row>
    <row r="492" spans="1:3" x14ac:dyDescent="0.25">
      <c r="A492" s="26"/>
      <c r="B492" s="5"/>
      <c r="C492" s="28"/>
    </row>
    <row r="493" spans="1:3" x14ac:dyDescent="0.25">
      <c r="A493" s="26"/>
      <c r="B493" s="5"/>
      <c r="C493" s="28"/>
    </row>
    <row r="494" spans="1:3" x14ac:dyDescent="0.25">
      <c r="A494" s="26"/>
      <c r="B494" s="5"/>
      <c r="C494" s="28"/>
    </row>
    <row r="495" spans="1:3" x14ac:dyDescent="0.25">
      <c r="A495" s="26"/>
      <c r="B495" s="5"/>
      <c r="C495" s="28"/>
    </row>
    <row r="496" spans="1:3" x14ac:dyDescent="0.25">
      <c r="A496" s="26"/>
      <c r="B496" s="5"/>
      <c r="C496" s="28"/>
    </row>
    <row r="497" spans="1:3" x14ac:dyDescent="0.25">
      <c r="A497" s="26"/>
      <c r="B497" s="5"/>
      <c r="C497" s="28"/>
    </row>
    <row r="498" spans="1:3" x14ac:dyDescent="0.25">
      <c r="A498" s="26"/>
      <c r="B498" s="5"/>
      <c r="C498" s="28"/>
    </row>
    <row r="499" spans="1:3" x14ac:dyDescent="0.25">
      <c r="A499" s="26"/>
      <c r="B499" s="5"/>
      <c r="C499" s="28"/>
    </row>
    <row r="500" spans="1:3" x14ac:dyDescent="0.25">
      <c r="A500" s="26"/>
      <c r="B500" s="5"/>
      <c r="C500" s="28"/>
    </row>
    <row r="501" spans="1:3" x14ac:dyDescent="0.25">
      <c r="A501" s="26"/>
      <c r="B501" s="5"/>
      <c r="C501" s="28"/>
    </row>
    <row r="502" spans="1:3" x14ac:dyDescent="0.25">
      <c r="A502" s="26"/>
      <c r="B502" s="5"/>
      <c r="C502" s="28"/>
    </row>
    <row r="503" spans="1:3" x14ac:dyDescent="0.25">
      <c r="A503" s="26"/>
      <c r="B503" s="5"/>
      <c r="C503" s="28"/>
    </row>
    <row r="504" spans="1:3" x14ac:dyDescent="0.25">
      <c r="A504" s="26"/>
      <c r="B504" s="5"/>
      <c r="C504" s="28"/>
    </row>
    <row r="505" spans="1:3" x14ac:dyDescent="0.25">
      <c r="A505" s="26"/>
      <c r="B505" s="5"/>
      <c r="C505" s="28"/>
    </row>
    <row r="506" spans="1:3" x14ac:dyDescent="0.25">
      <c r="A506" s="26"/>
      <c r="B506" s="5"/>
      <c r="C506" s="28"/>
    </row>
    <row r="507" spans="1:3" x14ac:dyDescent="0.25">
      <c r="A507" s="26"/>
      <c r="B507" s="5"/>
      <c r="C507" s="28"/>
    </row>
    <row r="508" spans="1:3" x14ac:dyDescent="0.25">
      <c r="A508" s="26"/>
      <c r="B508" s="5"/>
      <c r="C508" s="28"/>
    </row>
    <row r="509" spans="1:3" x14ac:dyDescent="0.25">
      <c r="A509" s="26"/>
      <c r="B509" s="5"/>
      <c r="C509" s="28"/>
    </row>
    <row r="510" spans="1:3" x14ac:dyDescent="0.25">
      <c r="A510" s="26"/>
      <c r="B510" s="5"/>
      <c r="C510" s="28"/>
    </row>
    <row r="511" spans="1:3" x14ac:dyDescent="0.25">
      <c r="A511" s="26"/>
      <c r="B511" s="5"/>
      <c r="C511" s="28"/>
    </row>
    <row r="512" spans="1:3" x14ac:dyDescent="0.25">
      <c r="A512" s="26"/>
      <c r="B512" s="5"/>
      <c r="C512" s="28"/>
    </row>
    <row r="513" spans="1:3" x14ac:dyDescent="0.25">
      <c r="A513" s="26"/>
      <c r="B513" s="5"/>
      <c r="C513" s="28"/>
    </row>
    <row r="514" spans="1:3" x14ac:dyDescent="0.25">
      <c r="A514" s="26"/>
      <c r="B514" s="5"/>
      <c r="C514" s="28"/>
    </row>
    <row r="515" spans="1:3" x14ac:dyDescent="0.25">
      <c r="A515" s="26"/>
      <c r="B515" s="5"/>
      <c r="C515" s="28"/>
    </row>
    <row r="516" spans="1:3" x14ac:dyDescent="0.25">
      <c r="A516" s="26"/>
      <c r="B516" s="5"/>
      <c r="C516" s="28"/>
    </row>
    <row r="517" spans="1:3" x14ac:dyDescent="0.25">
      <c r="A517" s="26"/>
      <c r="B517" s="5"/>
      <c r="C517" s="28"/>
    </row>
    <row r="518" spans="1:3" x14ac:dyDescent="0.25">
      <c r="A518" s="26"/>
      <c r="B518" s="5"/>
      <c r="C518" s="28"/>
    </row>
    <row r="519" spans="1:3" x14ac:dyDescent="0.25">
      <c r="A519" s="26"/>
      <c r="B519" s="5"/>
      <c r="C519" s="28"/>
    </row>
    <row r="520" spans="1:3" x14ac:dyDescent="0.25">
      <c r="A520" s="26"/>
      <c r="B520" s="5"/>
      <c r="C520" s="28"/>
    </row>
    <row r="521" spans="1:3" x14ac:dyDescent="0.25">
      <c r="A521" s="26"/>
      <c r="B521" s="5"/>
      <c r="C521" s="28"/>
    </row>
    <row r="522" spans="1:3" x14ac:dyDescent="0.25">
      <c r="A522" s="26"/>
      <c r="B522" s="5"/>
      <c r="C522" s="28"/>
    </row>
    <row r="523" spans="1:3" x14ac:dyDescent="0.25">
      <c r="A523" s="26"/>
      <c r="B523" s="5"/>
      <c r="C523" s="28"/>
    </row>
    <row r="524" spans="1:3" x14ac:dyDescent="0.25">
      <c r="A524" s="26"/>
      <c r="B524" s="5"/>
      <c r="C524" s="28"/>
    </row>
    <row r="525" spans="1:3" x14ac:dyDescent="0.25">
      <c r="A525" s="26"/>
      <c r="B525" s="5"/>
      <c r="C525" s="28"/>
    </row>
    <row r="526" spans="1:3" x14ac:dyDescent="0.25">
      <c r="A526" s="26"/>
      <c r="B526" s="5"/>
      <c r="C526" s="28"/>
    </row>
    <row r="527" spans="1:3" x14ac:dyDescent="0.25">
      <c r="A527" s="26"/>
      <c r="B527" s="5"/>
      <c r="C527" s="28"/>
    </row>
    <row r="528" spans="1:3" x14ac:dyDescent="0.25">
      <c r="A528" s="26"/>
      <c r="B528" s="5"/>
      <c r="C528" s="28"/>
    </row>
    <row r="529" spans="1:3" x14ac:dyDescent="0.25">
      <c r="A529" s="26"/>
      <c r="B529" s="5"/>
      <c r="C529" s="28"/>
    </row>
    <row r="530" spans="1:3" x14ac:dyDescent="0.25">
      <c r="A530" s="26"/>
      <c r="B530" s="5"/>
      <c r="C530" s="28"/>
    </row>
    <row r="531" spans="1:3" x14ac:dyDescent="0.25">
      <c r="A531" s="26"/>
      <c r="B531" s="5"/>
      <c r="C531" s="28"/>
    </row>
    <row r="532" spans="1:3" x14ac:dyDescent="0.25">
      <c r="A532" s="26"/>
      <c r="B532" s="5"/>
      <c r="C532" s="28"/>
    </row>
    <row r="533" spans="1:3" x14ac:dyDescent="0.25">
      <c r="A533" s="26"/>
      <c r="B533" s="5"/>
      <c r="C533" s="28"/>
    </row>
    <row r="534" spans="1:3" x14ac:dyDescent="0.25">
      <c r="A534" s="26"/>
      <c r="B534" s="5"/>
      <c r="C534" s="28"/>
    </row>
    <row r="535" spans="1:3" x14ac:dyDescent="0.25">
      <c r="A535" s="26"/>
      <c r="B535" s="5"/>
      <c r="C535" s="28"/>
    </row>
    <row r="536" spans="1:3" x14ac:dyDescent="0.25">
      <c r="A536" s="26"/>
      <c r="B536" s="5"/>
      <c r="C536" s="28"/>
    </row>
    <row r="537" spans="1:3" x14ac:dyDescent="0.25">
      <c r="A537" s="26"/>
      <c r="B537" s="5"/>
      <c r="C537" s="28"/>
    </row>
    <row r="538" spans="1:3" x14ac:dyDescent="0.25">
      <c r="A538" s="26"/>
      <c r="B538" s="5"/>
      <c r="C538" s="28"/>
    </row>
    <row r="539" spans="1:3" x14ac:dyDescent="0.25">
      <c r="A539" s="26"/>
      <c r="B539" s="5"/>
      <c r="C539" s="28"/>
    </row>
    <row r="540" spans="1:3" x14ac:dyDescent="0.25">
      <c r="A540" s="26"/>
      <c r="B540" s="5"/>
      <c r="C540" s="28"/>
    </row>
    <row r="541" spans="1:3" x14ac:dyDescent="0.25">
      <c r="A541" s="26"/>
      <c r="B541" s="5"/>
      <c r="C541" s="28"/>
    </row>
    <row r="542" spans="1:3" x14ac:dyDescent="0.25">
      <c r="A542" s="26"/>
      <c r="B542" s="5"/>
      <c r="C542" s="28"/>
    </row>
    <row r="543" spans="1:3" x14ac:dyDescent="0.25">
      <c r="A543" s="26"/>
      <c r="B543" s="5"/>
      <c r="C543" s="28"/>
    </row>
    <row r="544" spans="1:3" x14ac:dyDescent="0.25">
      <c r="A544" s="26"/>
      <c r="B544" s="5"/>
      <c r="C544" s="28"/>
    </row>
    <row r="545" spans="1:3" x14ac:dyDescent="0.25">
      <c r="A545" s="26"/>
      <c r="B545" s="5"/>
      <c r="C545" s="28"/>
    </row>
    <row r="546" spans="1:3" x14ac:dyDescent="0.25">
      <c r="A546" s="26"/>
      <c r="B546" s="5"/>
      <c r="C546" s="28"/>
    </row>
    <row r="547" spans="1:3" x14ac:dyDescent="0.25">
      <c r="A547" s="26"/>
      <c r="B547" s="5"/>
      <c r="C547" s="28"/>
    </row>
    <row r="548" spans="1:3" x14ac:dyDescent="0.25">
      <c r="A548" s="26"/>
      <c r="B548" s="5"/>
      <c r="C548" s="28"/>
    </row>
    <row r="549" spans="1:3" x14ac:dyDescent="0.25">
      <c r="A549" s="26"/>
      <c r="B549" s="5"/>
      <c r="C549" s="28"/>
    </row>
    <row r="550" spans="1:3" x14ac:dyDescent="0.25">
      <c r="A550" s="26"/>
      <c r="B550" s="5"/>
      <c r="C550" s="28"/>
    </row>
    <row r="551" spans="1:3" x14ac:dyDescent="0.25">
      <c r="A551" s="26"/>
      <c r="B551" s="5"/>
      <c r="C551" s="28"/>
    </row>
    <row r="552" spans="1:3" x14ac:dyDescent="0.25">
      <c r="A552" s="26"/>
      <c r="B552" s="5"/>
      <c r="C552" s="28"/>
    </row>
    <row r="553" spans="1:3" x14ac:dyDescent="0.25">
      <c r="A553" s="26"/>
      <c r="B553" s="5"/>
      <c r="C553" s="28"/>
    </row>
    <row r="554" spans="1:3" x14ac:dyDescent="0.25">
      <c r="A554" s="26"/>
      <c r="B554" s="5"/>
      <c r="C554" s="28"/>
    </row>
    <row r="555" spans="1:3" x14ac:dyDescent="0.25">
      <c r="A555" s="26"/>
      <c r="B555" s="5"/>
      <c r="C555" s="28"/>
    </row>
    <row r="556" spans="1:3" x14ac:dyDescent="0.25">
      <c r="A556" s="26"/>
      <c r="B556" s="5"/>
      <c r="C556" s="28"/>
    </row>
    <row r="557" spans="1:3" x14ac:dyDescent="0.25">
      <c r="A557" s="26"/>
      <c r="B557" s="5"/>
      <c r="C557" s="28"/>
    </row>
    <row r="558" spans="1:3" x14ac:dyDescent="0.25">
      <c r="A558" s="26"/>
      <c r="B558" s="5"/>
      <c r="C558" s="28"/>
    </row>
    <row r="559" spans="1:3" x14ac:dyDescent="0.25">
      <c r="A559" s="26"/>
      <c r="B559" s="5"/>
      <c r="C559" s="28"/>
    </row>
    <row r="560" spans="1:3" x14ac:dyDescent="0.25">
      <c r="A560" s="26"/>
      <c r="B560" s="5"/>
      <c r="C560" s="28"/>
    </row>
    <row r="561" spans="1:3" x14ac:dyDescent="0.25">
      <c r="A561" s="26"/>
      <c r="B561" s="5"/>
      <c r="C561" s="28"/>
    </row>
    <row r="562" spans="1:3" x14ac:dyDescent="0.25">
      <c r="A562" s="26"/>
      <c r="B562" s="5"/>
      <c r="C562" s="28"/>
    </row>
    <row r="563" spans="1:3" x14ac:dyDescent="0.25">
      <c r="A563" s="26"/>
      <c r="B563" s="5"/>
      <c r="C563" s="28"/>
    </row>
    <row r="564" spans="1:3" x14ac:dyDescent="0.25">
      <c r="A564" s="26"/>
      <c r="B564" s="5"/>
      <c r="C564" s="28"/>
    </row>
    <row r="565" spans="1:3" x14ac:dyDescent="0.25">
      <c r="A565" s="26"/>
      <c r="B565" s="5"/>
      <c r="C565" s="28"/>
    </row>
    <row r="566" spans="1:3" x14ac:dyDescent="0.25">
      <c r="A566" s="26"/>
      <c r="B566" s="5"/>
      <c r="C566" s="28"/>
    </row>
    <row r="567" spans="1:3" x14ac:dyDescent="0.25">
      <c r="A567" s="26"/>
      <c r="B567" s="5"/>
      <c r="C567" s="28"/>
    </row>
    <row r="568" spans="1:3" x14ac:dyDescent="0.25">
      <c r="A568" s="26"/>
      <c r="B568" s="5"/>
      <c r="C568" s="28"/>
    </row>
    <row r="569" spans="1:3" x14ac:dyDescent="0.25">
      <c r="A569" s="26"/>
      <c r="B569" s="5"/>
      <c r="C569" s="28"/>
    </row>
    <row r="570" spans="1:3" x14ac:dyDescent="0.25">
      <c r="A570" s="26"/>
      <c r="B570" s="5"/>
      <c r="C570" s="28"/>
    </row>
    <row r="571" spans="1:3" x14ac:dyDescent="0.25">
      <c r="A571" s="26"/>
      <c r="B571" s="5"/>
      <c r="C571" s="28"/>
    </row>
    <row r="572" spans="1:3" x14ac:dyDescent="0.25">
      <c r="A572" s="26"/>
      <c r="B572" s="5"/>
      <c r="C572" s="28"/>
    </row>
    <row r="573" spans="1:3" x14ac:dyDescent="0.25">
      <c r="A573" s="26"/>
      <c r="B573" s="5"/>
      <c r="C573" s="28"/>
    </row>
    <row r="574" spans="1:3" x14ac:dyDescent="0.25">
      <c r="A574" s="26"/>
      <c r="B574" s="5"/>
      <c r="C574" s="28"/>
    </row>
    <row r="575" spans="1:3" x14ac:dyDescent="0.25">
      <c r="A575" s="26"/>
      <c r="B575" s="5"/>
      <c r="C575" s="28"/>
    </row>
    <row r="576" spans="1:3" x14ac:dyDescent="0.25">
      <c r="A576" s="26"/>
      <c r="B576" s="5"/>
      <c r="C576" s="28"/>
    </row>
    <row r="577" spans="1:3" x14ac:dyDescent="0.25">
      <c r="A577" s="26"/>
      <c r="B577" s="5"/>
      <c r="C577" s="28"/>
    </row>
    <row r="578" spans="1:3" x14ac:dyDescent="0.25">
      <c r="A578" s="26"/>
      <c r="B578" s="5"/>
      <c r="C578" s="28"/>
    </row>
    <row r="579" spans="1:3" x14ac:dyDescent="0.25">
      <c r="A579" s="26"/>
      <c r="B579" s="5"/>
      <c r="C579" s="28"/>
    </row>
    <row r="580" spans="1:3" x14ac:dyDescent="0.25">
      <c r="A580" s="26"/>
      <c r="B580" s="5"/>
      <c r="C580" s="28"/>
    </row>
    <row r="581" spans="1:3" x14ac:dyDescent="0.25">
      <c r="A581" s="26"/>
      <c r="B581" s="5"/>
      <c r="C581" s="28"/>
    </row>
    <row r="582" spans="1:3" x14ac:dyDescent="0.25">
      <c r="A582" s="26"/>
      <c r="B582" s="5"/>
      <c r="C582" s="28"/>
    </row>
    <row r="583" spans="1:3" x14ac:dyDescent="0.25">
      <c r="A583" s="26"/>
      <c r="B583" s="5"/>
      <c r="C583" s="28"/>
    </row>
    <row r="584" spans="1:3" x14ac:dyDescent="0.25">
      <c r="A584" s="26"/>
      <c r="B584" s="5"/>
      <c r="C584" s="28"/>
    </row>
    <row r="585" spans="1:3" x14ac:dyDescent="0.25">
      <c r="A585" s="26"/>
      <c r="B585" s="5"/>
      <c r="C585" s="28"/>
    </row>
    <row r="586" spans="1:3" x14ac:dyDescent="0.25">
      <c r="A586" s="26"/>
      <c r="B586" s="5"/>
      <c r="C586" s="28"/>
    </row>
    <row r="587" spans="1:3" x14ac:dyDescent="0.25">
      <c r="A587" s="26"/>
      <c r="B587" s="5"/>
      <c r="C587" s="28"/>
    </row>
    <row r="588" spans="1:3" x14ac:dyDescent="0.25">
      <c r="A588" s="26"/>
      <c r="B588" s="5"/>
      <c r="C588" s="28"/>
    </row>
    <row r="589" spans="1:3" x14ac:dyDescent="0.25">
      <c r="A589" s="26"/>
      <c r="B589" s="5"/>
      <c r="C589" s="28"/>
    </row>
    <row r="590" spans="1:3" x14ac:dyDescent="0.25">
      <c r="A590" s="26"/>
      <c r="B590" s="5"/>
      <c r="C590" s="28"/>
    </row>
    <row r="591" spans="1:3" x14ac:dyDescent="0.25">
      <c r="A591" s="26"/>
      <c r="B591" s="5"/>
      <c r="C591" s="28"/>
    </row>
    <row r="592" spans="1:3" x14ac:dyDescent="0.25">
      <c r="A592" s="26"/>
      <c r="B592" s="5"/>
      <c r="C592" s="28"/>
    </row>
    <row r="593" spans="1:3" x14ac:dyDescent="0.25">
      <c r="A593" s="26"/>
      <c r="B593" s="5"/>
      <c r="C593" s="28"/>
    </row>
    <row r="594" spans="1:3" x14ac:dyDescent="0.25">
      <c r="A594" s="26"/>
      <c r="B594" s="5"/>
      <c r="C594" s="28"/>
    </row>
    <row r="595" spans="1:3" x14ac:dyDescent="0.25">
      <c r="A595" s="26"/>
      <c r="B595" s="5"/>
      <c r="C595" s="28"/>
    </row>
    <row r="596" spans="1:3" x14ac:dyDescent="0.25">
      <c r="A596" s="26"/>
      <c r="B596" s="5"/>
      <c r="C596" s="28"/>
    </row>
    <row r="597" spans="1:3" x14ac:dyDescent="0.25">
      <c r="A597" s="26"/>
      <c r="B597" s="5"/>
      <c r="C597" s="28"/>
    </row>
    <row r="598" spans="1:3" x14ac:dyDescent="0.25">
      <c r="A598" s="26"/>
      <c r="B598" s="5"/>
      <c r="C598" s="28"/>
    </row>
    <row r="599" spans="1:3" x14ac:dyDescent="0.25">
      <c r="A599" s="26"/>
      <c r="B599" s="5"/>
      <c r="C599" s="28"/>
    </row>
    <row r="600" spans="1:3" x14ac:dyDescent="0.25">
      <c r="A600" s="26"/>
      <c r="B600" s="5"/>
      <c r="C600" s="28"/>
    </row>
    <row r="601" spans="1:3" x14ac:dyDescent="0.25">
      <c r="A601" s="26"/>
      <c r="B601" s="5"/>
      <c r="C601" s="28"/>
    </row>
    <row r="602" spans="1:3" x14ac:dyDescent="0.25">
      <c r="A602" s="26"/>
      <c r="B602" s="5"/>
      <c r="C602" s="28"/>
    </row>
    <row r="603" spans="1:3" x14ac:dyDescent="0.25">
      <c r="A603" s="26"/>
      <c r="B603" s="5"/>
      <c r="C603" s="28"/>
    </row>
    <row r="604" spans="1:3" x14ac:dyDescent="0.25">
      <c r="A604" s="26"/>
      <c r="B604" s="5"/>
      <c r="C604" s="28"/>
    </row>
    <row r="605" spans="1:3" x14ac:dyDescent="0.25">
      <c r="A605" s="26"/>
      <c r="B605" s="5"/>
      <c r="C605" s="28"/>
    </row>
    <row r="606" spans="1:3" x14ac:dyDescent="0.25">
      <c r="A606" s="26"/>
      <c r="B606" s="5"/>
      <c r="C606" s="28"/>
    </row>
    <row r="607" spans="1:3" x14ac:dyDescent="0.25">
      <c r="A607" s="26"/>
      <c r="B607" s="5"/>
      <c r="C607" s="28"/>
    </row>
    <row r="608" spans="1:3" x14ac:dyDescent="0.25">
      <c r="A608" s="26"/>
      <c r="B608" s="5"/>
      <c r="C608" s="28"/>
    </row>
    <row r="609" spans="1:3" x14ac:dyDescent="0.25">
      <c r="A609" s="26"/>
      <c r="B609" s="5"/>
      <c r="C609" s="28"/>
    </row>
    <row r="610" spans="1:3" x14ac:dyDescent="0.25">
      <c r="A610" s="26"/>
      <c r="B610" s="5"/>
      <c r="C610" s="28"/>
    </row>
    <row r="611" spans="1:3" x14ac:dyDescent="0.25">
      <c r="A611" s="26"/>
      <c r="B611" s="5"/>
      <c r="C611" s="28"/>
    </row>
    <row r="612" spans="1:3" x14ac:dyDescent="0.25">
      <c r="A612" s="26"/>
      <c r="B612" s="5"/>
      <c r="C612" s="28"/>
    </row>
    <row r="613" spans="1:3" x14ac:dyDescent="0.25">
      <c r="A613" s="26"/>
      <c r="B613" s="5"/>
      <c r="C613" s="28"/>
    </row>
    <row r="614" spans="1:3" x14ac:dyDescent="0.25">
      <c r="A614" s="26"/>
      <c r="B614" s="5"/>
      <c r="C614" s="28"/>
    </row>
    <row r="615" spans="1:3" x14ac:dyDescent="0.25">
      <c r="A615" s="26"/>
      <c r="B615" s="5"/>
      <c r="C615" s="28"/>
    </row>
    <row r="616" spans="1:3" x14ac:dyDescent="0.25">
      <c r="A616" s="26"/>
      <c r="B616" s="5"/>
      <c r="C616" s="28"/>
    </row>
    <row r="617" spans="1:3" x14ac:dyDescent="0.25">
      <c r="A617" s="26"/>
      <c r="B617" s="5"/>
      <c r="C617" s="28"/>
    </row>
    <row r="618" spans="1:3" x14ac:dyDescent="0.25">
      <c r="A618" s="26"/>
      <c r="B618" s="5"/>
      <c r="C618" s="28"/>
    </row>
    <row r="619" spans="1:3" x14ac:dyDescent="0.25">
      <c r="A619" s="26"/>
      <c r="B619" s="5"/>
      <c r="C619" s="28"/>
    </row>
    <row r="620" spans="1:3" x14ac:dyDescent="0.25">
      <c r="A620" s="26"/>
      <c r="B620" s="5"/>
      <c r="C620" s="28"/>
    </row>
    <row r="621" spans="1:3" x14ac:dyDescent="0.25">
      <c r="A621" s="26"/>
      <c r="B621" s="5"/>
      <c r="C621" s="28"/>
    </row>
    <row r="622" spans="1:3" x14ac:dyDescent="0.25">
      <c r="A622" s="26"/>
      <c r="B622" s="5"/>
      <c r="C622" s="28"/>
    </row>
    <row r="623" spans="1:3" x14ac:dyDescent="0.25">
      <c r="A623" s="26"/>
      <c r="B623" s="5"/>
      <c r="C623" s="28"/>
    </row>
    <row r="624" spans="1:3" x14ac:dyDescent="0.25">
      <c r="A624" s="26"/>
      <c r="B624" s="5"/>
      <c r="C624" s="28"/>
    </row>
    <row r="625" spans="1:3" x14ac:dyDescent="0.25">
      <c r="A625" s="26"/>
      <c r="B625" s="5"/>
      <c r="C625" s="28"/>
    </row>
    <row r="626" spans="1:3" x14ac:dyDescent="0.25">
      <c r="A626" s="26"/>
      <c r="B626" s="5"/>
      <c r="C626" s="28"/>
    </row>
    <row r="627" spans="1:3" x14ac:dyDescent="0.25">
      <c r="A627" s="26"/>
      <c r="B627" s="5"/>
      <c r="C627" s="28"/>
    </row>
    <row r="628" spans="1:3" x14ac:dyDescent="0.25">
      <c r="A628" s="26"/>
      <c r="B628" s="5"/>
      <c r="C628" s="28"/>
    </row>
    <row r="629" spans="1:3" x14ac:dyDescent="0.25">
      <c r="A629" s="26"/>
      <c r="B629" s="5"/>
      <c r="C629" s="28"/>
    </row>
    <row r="630" spans="1:3" x14ac:dyDescent="0.25">
      <c r="A630" s="26"/>
      <c r="B630" s="5"/>
      <c r="C630" s="28"/>
    </row>
    <row r="631" spans="1:3" x14ac:dyDescent="0.25">
      <c r="A631" s="26"/>
      <c r="B631" s="5"/>
      <c r="C631" s="28"/>
    </row>
    <row r="632" spans="1:3" x14ac:dyDescent="0.25">
      <c r="A632" s="26"/>
      <c r="B632" s="5"/>
      <c r="C632" s="28"/>
    </row>
    <row r="633" spans="1:3" x14ac:dyDescent="0.25">
      <c r="A633" s="26"/>
      <c r="B633" s="5"/>
      <c r="C633" s="28"/>
    </row>
    <row r="634" spans="1:3" x14ac:dyDescent="0.25">
      <c r="A634" s="26"/>
      <c r="B634" s="5"/>
      <c r="C634" s="28"/>
    </row>
    <row r="635" spans="1:3" x14ac:dyDescent="0.25">
      <c r="A635" s="26"/>
      <c r="B635" s="5"/>
      <c r="C635" s="28"/>
    </row>
    <row r="636" spans="1:3" x14ac:dyDescent="0.25">
      <c r="A636" s="26"/>
      <c r="B636" s="5"/>
      <c r="C636" s="28"/>
    </row>
    <row r="637" spans="1:3" x14ac:dyDescent="0.25">
      <c r="A637" s="26"/>
      <c r="B637" s="5"/>
      <c r="C637" s="28"/>
    </row>
    <row r="638" spans="1:3" x14ac:dyDescent="0.25">
      <c r="A638" s="26"/>
      <c r="B638" s="5"/>
      <c r="C638" s="28"/>
    </row>
    <row r="639" spans="1:3" x14ac:dyDescent="0.25">
      <c r="A639" s="26"/>
      <c r="B639" s="5"/>
      <c r="C639" s="28"/>
    </row>
    <row r="640" spans="1:3" x14ac:dyDescent="0.25">
      <c r="A640" s="26"/>
      <c r="B640" s="5"/>
      <c r="C640" s="28"/>
    </row>
    <row r="641" spans="1:3" x14ac:dyDescent="0.25">
      <c r="A641" s="26"/>
      <c r="B641" s="5"/>
      <c r="C641" s="28"/>
    </row>
    <row r="642" spans="1:3" x14ac:dyDescent="0.25">
      <c r="A642" s="26"/>
      <c r="B642" s="5"/>
      <c r="C642" s="28"/>
    </row>
    <row r="643" spans="1:3" x14ac:dyDescent="0.25">
      <c r="A643" s="26"/>
      <c r="B643" s="5"/>
      <c r="C643" s="28"/>
    </row>
    <row r="644" spans="1:3" x14ac:dyDescent="0.25">
      <c r="A644" s="26"/>
      <c r="B644" s="5"/>
      <c r="C644" s="28"/>
    </row>
    <row r="645" spans="1:3" x14ac:dyDescent="0.25">
      <c r="A645" s="26"/>
      <c r="B645" s="5"/>
      <c r="C645" s="28"/>
    </row>
    <row r="646" spans="1:3" x14ac:dyDescent="0.25">
      <c r="A646" s="26"/>
      <c r="B646" s="5"/>
      <c r="C646" s="28"/>
    </row>
    <row r="647" spans="1:3" x14ac:dyDescent="0.25">
      <c r="A647" s="26"/>
      <c r="B647" s="5"/>
      <c r="C647" s="28"/>
    </row>
    <row r="648" spans="1:3" x14ac:dyDescent="0.25">
      <c r="A648" s="26"/>
      <c r="B648" s="5"/>
      <c r="C648" s="28"/>
    </row>
    <row r="649" spans="1:3" x14ac:dyDescent="0.25">
      <c r="A649" s="26"/>
      <c r="B649" s="5"/>
      <c r="C649" s="28"/>
    </row>
    <row r="650" spans="1:3" x14ac:dyDescent="0.25">
      <c r="A650" s="26"/>
      <c r="B650" s="5"/>
      <c r="C650" s="28"/>
    </row>
    <row r="651" spans="1:3" x14ac:dyDescent="0.25">
      <c r="A651" s="26"/>
      <c r="B651" s="5"/>
      <c r="C651" s="28"/>
    </row>
    <row r="652" spans="1:3" x14ac:dyDescent="0.25">
      <c r="A652" s="26"/>
      <c r="B652" s="5"/>
      <c r="C652" s="28"/>
    </row>
    <row r="653" spans="1:3" x14ac:dyDescent="0.25">
      <c r="A653" s="26"/>
      <c r="B653" s="5"/>
      <c r="C653" s="28"/>
    </row>
    <row r="654" spans="1:3" x14ac:dyDescent="0.25">
      <c r="A654" s="26"/>
      <c r="B654" s="5"/>
      <c r="C654" s="28"/>
    </row>
    <row r="655" spans="1:3" x14ac:dyDescent="0.25">
      <c r="A655" s="26"/>
      <c r="B655" s="5"/>
      <c r="C655" s="28"/>
    </row>
    <row r="656" spans="1:3" x14ac:dyDescent="0.25">
      <c r="A656" s="26"/>
      <c r="B656" s="5"/>
      <c r="C656" s="28"/>
    </row>
    <row r="657" spans="1:3" x14ac:dyDescent="0.25">
      <c r="A657" s="26"/>
      <c r="B657" s="5"/>
      <c r="C657" s="28"/>
    </row>
    <row r="658" spans="1:3" x14ac:dyDescent="0.25">
      <c r="A658" s="26"/>
      <c r="B658" s="5"/>
      <c r="C658" s="28"/>
    </row>
    <row r="659" spans="1:3" x14ac:dyDescent="0.25">
      <c r="A659" s="26"/>
      <c r="B659" s="5"/>
      <c r="C659" s="28"/>
    </row>
    <row r="660" spans="1:3" x14ac:dyDescent="0.25">
      <c r="A660" s="26"/>
      <c r="B660" s="5"/>
      <c r="C660" s="28"/>
    </row>
    <row r="661" spans="1:3" x14ac:dyDescent="0.25">
      <c r="A661" s="26"/>
      <c r="B661" s="5"/>
      <c r="C661" s="28"/>
    </row>
    <row r="662" spans="1:3" x14ac:dyDescent="0.25">
      <c r="A662" s="26"/>
      <c r="B662" s="5"/>
      <c r="C662" s="28"/>
    </row>
    <row r="663" spans="1:3" x14ac:dyDescent="0.25">
      <c r="A663" s="26"/>
      <c r="B663" s="5"/>
      <c r="C663" s="28"/>
    </row>
    <row r="664" spans="1:3" x14ac:dyDescent="0.25">
      <c r="A664" s="26"/>
      <c r="B664" s="5"/>
      <c r="C664" s="28"/>
    </row>
    <row r="665" spans="1:3" x14ac:dyDescent="0.25">
      <c r="A665" s="26"/>
      <c r="B665" s="5"/>
      <c r="C665" s="28"/>
    </row>
    <row r="666" spans="1:3" x14ac:dyDescent="0.25">
      <c r="A666" s="26"/>
      <c r="B666" s="5"/>
      <c r="C666" s="28"/>
    </row>
    <row r="667" spans="1:3" x14ac:dyDescent="0.25">
      <c r="A667" s="26"/>
      <c r="B667" s="5"/>
      <c r="C667" s="28"/>
    </row>
    <row r="668" spans="1:3" x14ac:dyDescent="0.25">
      <c r="A668" s="26"/>
      <c r="B668" s="5"/>
      <c r="C668" s="28"/>
    </row>
    <row r="669" spans="1:3" x14ac:dyDescent="0.25">
      <c r="A669" s="26"/>
      <c r="B669" s="5"/>
      <c r="C669" s="28"/>
    </row>
    <row r="670" spans="1:3" x14ac:dyDescent="0.25">
      <c r="A670" s="26"/>
      <c r="B670" s="5"/>
      <c r="C670" s="28"/>
    </row>
    <row r="671" spans="1:3" x14ac:dyDescent="0.25">
      <c r="A671" s="26"/>
      <c r="B671" s="5"/>
      <c r="C671" s="28"/>
    </row>
    <row r="672" spans="1:3" x14ac:dyDescent="0.25">
      <c r="A672" s="26"/>
      <c r="B672" s="5"/>
      <c r="C672" s="28"/>
    </row>
    <row r="673" spans="1:3" x14ac:dyDescent="0.25">
      <c r="A673" s="26"/>
      <c r="B673" s="5"/>
      <c r="C673" s="28"/>
    </row>
    <row r="674" spans="1:3" x14ac:dyDescent="0.25">
      <c r="A674" s="26"/>
      <c r="B674" s="5"/>
      <c r="C674" s="28"/>
    </row>
    <row r="675" spans="1:3" x14ac:dyDescent="0.25">
      <c r="A675" s="26"/>
      <c r="B675" s="5"/>
      <c r="C675" s="28"/>
    </row>
    <row r="676" spans="1:3" x14ac:dyDescent="0.25">
      <c r="A676" s="26"/>
      <c r="B676" s="5"/>
      <c r="C676" s="28"/>
    </row>
    <row r="677" spans="1:3" x14ac:dyDescent="0.25">
      <c r="A677" s="26"/>
      <c r="B677" s="5"/>
      <c r="C677" s="28"/>
    </row>
    <row r="678" spans="1:3" x14ac:dyDescent="0.25">
      <c r="A678" s="26"/>
      <c r="B678" s="5"/>
      <c r="C678" s="28"/>
    </row>
    <row r="679" spans="1:3" x14ac:dyDescent="0.25">
      <c r="A679" s="26"/>
      <c r="B679" s="5"/>
      <c r="C679" s="28"/>
    </row>
    <row r="680" spans="1:3" x14ac:dyDescent="0.25">
      <c r="A680" s="26"/>
      <c r="B680" s="5"/>
      <c r="C680" s="28"/>
    </row>
    <row r="681" spans="1:3" x14ac:dyDescent="0.25">
      <c r="A681" s="26"/>
      <c r="B681" s="5"/>
      <c r="C681" s="28"/>
    </row>
    <row r="682" spans="1:3" x14ac:dyDescent="0.25">
      <c r="A682" s="26"/>
      <c r="B682" s="5"/>
      <c r="C682" s="28"/>
    </row>
    <row r="683" spans="1:3" x14ac:dyDescent="0.25">
      <c r="A683" s="26"/>
      <c r="B683" s="5"/>
      <c r="C683" s="28"/>
    </row>
    <row r="684" spans="1:3" x14ac:dyDescent="0.25">
      <c r="A684" s="26"/>
      <c r="B684" s="5"/>
      <c r="C684" s="28"/>
    </row>
    <row r="685" spans="1:3" x14ac:dyDescent="0.25">
      <c r="A685" s="26"/>
      <c r="B685" s="5"/>
      <c r="C685" s="28"/>
    </row>
    <row r="686" spans="1:3" x14ac:dyDescent="0.25">
      <c r="A686" s="26"/>
      <c r="B686" s="5"/>
      <c r="C686" s="28"/>
    </row>
    <row r="687" spans="1:3" x14ac:dyDescent="0.25">
      <c r="A687" s="26"/>
      <c r="B687" s="5"/>
      <c r="C687" s="28"/>
    </row>
    <row r="688" spans="1:3" x14ac:dyDescent="0.25">
      <c r="A688" s="26"/>
      <c r="B688" s="5"/>
      <c r="C688" s="28"/>
    </row>
    <row r="689" spans="1:3" x14ac:dyDescent="0.25">
      <c r="A689" s="26"/>
      <c r="B689" s="5"/>
      <c r="C689" s="28"/>
    </row>
    <row r="690" spans="1:3" x14ac:dyDescent="0.25">
      <c r="A690" s="26"/>
      <c r="B690" s="5"/>
      <c r="C690" s="28"/>
    </row>
    <row r="691" spans="1:3" x14ac:dyDescent="0.25">
      <c r="A691" s="26"/>
      <c r="B691" s="5"/>
      <c r="C691" s="28"/>
    </row>
    <row r="692" spans="1:3" x14ac:dyDescent="0.25">
      <c r="A692" s="26"/>
      <c r="B692" s="5"/>
      <c r="C692" s="28"/>
    </row>
    <row r="693" spans="1:3" x14ac:dyDescent="0.25">
      <c r="A693" s="26"/>
      <c r="B693" s="5"/>
      <c r="C693" s="28"/>
    </row>
    <row r="694" spans="1:3" x14ac:dyDescent="0.25">
      <c r="A694" s="26"/>
      <c r="B694" s="5"/>
      <c r="C694" s="28"/>
    </row>
    <row r="695" spans="1:3" x14ac:dyDescent="0.25">
      <c r="A695" s="26"/>
      <c r="B695" s="5"/>
      <c r="C695" s="28"/>
    </row>
    <row r="696" spans="1:3" x14ac:dyDescent="0.25">
      <c r="A696" s="26"/>
      <c r="B696" s="5"/>
      <c r="C696" s="28"/>
    </row>
    <row r="697" spans="1:3" x14ac:dyDescent="0.25">
      <c r="A697" s="26"/>
      <c r="B697" s="5"/>
      <c r="C697" s="28"/>
    </row>
    <row r="698" spans="1:3" x14ac:dyDescent="0.25">
      <c r="A698" s="26"/>
      <c r="B698" s="5"/>
      <c r="C698" s="28"/>
    </row>
    <row r="699" spans="1:3" x14ac:dyDescent="0.25">
      <c r="A699" s="26"/>
      <c r="B699" s="5"/>
      <c r="C699" s="28"/>
    </row>
    <row r="700" spans="1:3" x14ac:dyDescent="0.25">
      <c r="A700" s="26"/>
      <c r="B700" s="5"/>
      <c r="C700" s="28"/>
    </row>
    <row r="701" spans="1:3" x14ac:dyDescent="0.25">
      <c r="A701" s="26"/>
      <c r="B701" s="5"/>
      <c r="C701" s="28"/>
    </row>
    <row r="702" spans="1:3" x14ac:dyDescent="0.25">
      <c r="A702" s="26"/>
      <c r="B702" s="5"/>
      <c r="C702" s="28"/>
    </row>
    <row r="703" spans="1:3" x14ac:dyDescent="0.25">
      <c r="A703" s="26"/>
      <c r="B703" s="5"/>
      <c r="C703" s="28"/>
    </row>
    <row r="704" spans="1:3" x14ac:dyDescent="0.25">
      <c r="A704" s="26"/>
      <c r="B704" s="5"/>
      <c r="C704" s="28"/>
    </row>
    <row r="705" spans="1:3" x14ac:dyDescent="0.25">
      <c r="A705" s="26"/>
      <c r="B705" s="5"/>
      <c r="C705" s="28"/>
    </row>
    <row r="706" spans="1:3" x14ac:dyDescent="0.25">
      <c r="A706" s="26"/>
      <c r="B706" s="5"/>
      <c r="C706" s="28"/>
    </row>
    <row r="707" spans="1:3" x14ac:dyDescent="0.25">
      <c r="A707" s="26"/>
      <c r="B707" s="5"/>
      <c r="C707" s="28"/>
    </row>
    <row r="708" spans="1:3" x14ac:dyDescent="0.25">
      <c r="A708" s="26"/>
      <c r="B708" s="5"/>
      <c r="C708" s="28"/>
    </row>
    <row r="709" spans="1:3" x14ac:dyDescent="0.25">
      <c r="A709" s="26"/>
      <c r="B709" s="5"/>
      <c r="C709" s="28"/>
    </row>
    <row r="710" spans="1:3" x14ac:dyDescent="0.25">
      <c r="A710" s="26"/>
      <c r="B710" s="5"/>
      <c r="C710" s="28"/>
    </row>
    <row r="711" spans="1:3" x14ac:dyDescent="0.25">
      <c r="A711" s="26"/>
      <c r="B711" s="5"/>
      <c r="C711" s="28"/>
    </row>
    <row r="712" spans="1:3" x14ac:dyDescent="0.25">
      <c r="A712" s="26"/>
      <c r="B712" s="5"/>
      <c r="C712" s="28"/>
    </row>
    <row r="713" spans="1:3" x14ac:dyDescent="0.25">
      <c r="A713" s="26"/>
      <c r="B713" s="5"/>
      <c r="C713" s="28"/>
    </row>
    <row r="714" spans="1:3" x14ac:dyDescent="0.25">
      <c r="A714" s="26"/>
      <c r="B714" s="5"/>
      <c r="C714" s="28"/>
    </row>
    <row r="715" spans="1:3" x14ac:dyDescent="0.25">
      <c r="A715" s="26"/>
      <c r="B715" s="5"/>
      <c r="C715" s="28"/>
    </row>
    <row r="716" spans="1:3" x14ac:dyDescent="0.25">
      <c r="A716" s="26"/>
      <c r="B716" s="5"/>
      <c r="C716" s="28"/>
    </row>
    <row r="717" spans="1:3" x14ac:dyDescent="0.25">
      <c r="A717" s="26"/>
      <c r="B717" s="5"/>
      <c r="C717" s="28"/>
    </row>
    <row r="718" spans="1:3" x14ac:dyDescent="0.25">
      <c r="A718" s="26"/>
      <c r="B718" s="5"/>
      <c r="C718" s="28"/>
    </row>
    <row r="719" spans="1:3" x14ac:dyDescent="0.25">
      <c r="A719" s="26"/>
      <c r="B719" s="5"/>
      <c r="C719" s="28"/>
    </row>
    <row r="720" spans="1:3" x14ac:dyDescent="0.25">
      <c r="A720" s="26"/>
      <c r="B720" s="5"/>
      <c r="C720" s="28"/>
    </row>
    <row r="721" spans="1:3" x14ac:dyDescent="0.25">
      <c r="A721" s="26"/>
      <c r="B721" s="5"/>
      <c r="C721" s="28"/>
    </row>
    <row r="722" spans="1:3" x14ac:dyDescent="0.25">
      <c r="A722" s="26"/>
      <c r="B722" s="5"/>
      <c r="C722" s="28"/>
    </row>
    <row r="723" spans="1:3" x14ac:dyDescent="0.25">
      <c r="A723" s="26"/>
      <c r="B723" s="5"/>
      <c r="C723" s="28"/>
    </row>
    <row r="724" spans="1:3" x14ac:dyDescent="0.25">
      <c r="A724" s="26"/>
      <c r="B724" s="5"/>
      <c r="C724" s="28"/>
    </row>
    <row r="725" spans="1:3" x14ac:dyDescent="0.25">
      <c r="A725" s="26"/>
      <c r="B725" s="5"/>
      <c r="C725" s="28"/>
    </row>
    <row r="726" spans="1:3" x14ac:dyDescent="0.25">
      <c r="A726" s="26"/>
      <c r="B726" s="5"/>
      <c r="C726" s="28"/>
    </row>
    <row r="727" spans="1:3" x14ac:dyDescent="0.25">
      <c r="A727" s="26"/>
      <c r="B727" s="5"/>
      <c r="C727" s="28"/>
    </row>
    <row r="728" spans="1:3" x14ac:dyDescent="0.25">
      <c r="A728" s="26"/>
      <c r="B728" s="5"/>
      <c r="C728" s="28"/>
    </row>
    <row r="729" spans="1:3" x14ac:dyDescent="0.25">
      <c r="A729" s="26"/>
      <c r="B729" s="5"/>
      <c r="C729" s="28"/>
    </row>
    <row r="730" spans="1:3" x14ac:dyDescent="0.25">
      <c r="A730" s="26"/>
      <c r="B730" s="5"/>
      <c r="C730" s="28"/>
    </row>
    <row r="731" spans="1:3" x14ac:dyDescent="0.25">
      <c r="A731" s="26"/>
      <c r="B731" s="5"/>
      <c r="C731" s="28"/>
    </row>
    <row r="732" spans="1:3" x14ac:dyDescent="0.25">
      <c r="A732" s="26"/>
      <c r="B732" s="5"/>
      <c r="C732" s="28"/>
    </row>
    <row r="733" spans="1:3" x14ac:dyDescent="0.25">
      <c r="A733" s="26"/>
      <c r="B733" s="5"/>
      <c r="C733" s="28"/>
    </row>
    <row r="734" spans="1:3" x14ac:dyDescent="0.25">
      <c r="A734" s="26"/>
      <c r="B734" s="5"/>
      <c r="C734" s="28"/>
    </row>
    <row r="735" spans="1:3" x14ac:dyDescent="0.25">
      <c r="A735" s="26"/>
      <c r="B735" s="5"/>
      <c r="C735" s="28"/>
    </row>
    <row r="736" spans="1:3" x14ac:dyDescent="0.25">
      <c r="A736" s="26"/>
      <c r="B736" s="5"/>
      <c r="C736" s="28"/>
    </row>
    <row r="737" spans="1:3" x14ac:dyDescent="0.25">
      <c r="A737" s="26"/>
      <c r="B737" s="5"/>
      <c r="C737" s="28"/>
    </row>
    <row r="738" spans="1:3" x14ac:dyDescent="0.25">
      <c r="A738" s="26"/>
      <c r="B738" s="5"/>
      <c r="C738" s="28"/>
    </row>
    <row r="739" spans="1:3" x14ac:dyDescent="0.25">
      <c r="A739" s="26"/>
      <c r="B739" s="5"/>
      <c r="C739" s="28"/>
    </row>
    <row r="740" spans="1:3" x14ac:dyDescent="0.25">
      <c r="A740" s="26"/>
      <c r="B740" s="5"/>
      <c r="C740" s="28"/>
    </row>
    <row r="741" spans="1:3" x14ac:dyDescent="0.25">
      <c r="A741" s="26"/>
      <c r="B741" s="5"/>
      <c r="C741" s="28"/>
    </row>
    <row r="742" spans="1:3" x14ac:dyDescent="0.25">
      <c r="A742" s="26"/>
      <c r="B742" s="5"/>
      <c r="C742" s="28"/>
    </row>
    <row r="743" spans="1:3" x14ac:dyDescent="0.25">
      <c r="A743" s="26"/>
      <c r="B743" s="5"/>
      <c r="C743" s="28"/>
    </row>
    <row r="744" spans="1:3" x14ac:dyDescent="0.25">
      <c r="A744" s="26"/>
      <c r="B744" s="5"/>
      <c r="C744" s="28"/>
    </row>
    <row r="745" spans="1:3" x14ac:dyDescent="0.25">
      <c r="A745" s="26"/>
      <c r="B745" s="5"/>
      <c r="C745" s="28"/>
    </row>
    <row r="746" spans="1:3" x14ac:dyDescent="0.25">
      <c r="A746" s="26"/>
      <c r="B746" s="5"/>
      <c r="C746" s="28"/>
    </row>
    <row r="747" spans="1:3" x14ac:dyDescent="0.25">
      <c r="A747" s="26"/>
      <c r="B747" s="5"/>
      <c r="C747" s="28"/>
    </row>
    <row r="748" spans="1:3" x14ac:dyDescent="0.25">
      <c r="A748" s="26"/>
      <c r="B748" s="5"/>
      <c r="C748" s="28"/>
    </row>
    <row r="749" spans="1:3" x14ac:dyDescent="0.25">
      <c r="A749" s="26"/>
      <c r="B749" s="5"/>
      <c r="C749" s="28"/>
    </row>
    <row r="750" spans="1:3" x14ac:dyDescent="0.25">
      <c r="A750" s="26"/>
      <c r="B750" s="5"/>
      <c r="C750" s="28"/>
    </row>
    <row r="751" spans="1:3" x14ac:dyDescent="0.25">
      <c r="A751" s="26"/>
      <c r="B751" s="5"/>
      <c r="C751" s="28"/>
    </row>
    <row r="752" spans="1:3" x14ac:dyDescent="0.25">
      <c r="A752" s="26"/>
      <c r="B752" s="5"/>
      <c r="C752" s="28"/>
    </row>
    <row r="753" spans="1:3" x14ac:dyDescent="0.25">
      <c r="A753" s="26"/>
      <c r="B753" s="5"/>
      <c r="C753" s="28"/>
    </row>
    <row r="754" spans="1:3" x14ac:dyDescent="0.25">
      <c r="A754" s="26"/>
      <c r="B754" s="5"/>
      <c r="C754" s="28"/>
    </row>
    <row r="755" spans="1:3" x14ac:dyDescent="0.25">
      <c r="A755" s="26"/>
      <c r="B755" s="5"/>
      <c r="C755" s="28"/>
    </row>
    <row r="756" spans="1:3" x14ac:dyDescent="0.25">
      <c r="A756" s="26"/>
      <c r="B756" s="5"/>
      <c r="C756" s="28"/>
    </row>
    <row r="757" spans="1:3" x14ac:dyDescent="0.25">
      <c r="A757" s="26"/>
      <c r="B757" s="5"/>
      <c r="C757" s="28"/>
    </row>
    <row r="758" spans="1:3" x14ac:dyDescent="0.25">
      <c r="A758" s="26"/>
      <c r="B758" s="5"/>
      <c r="C758" s="28"/>
    </row>
    <row r="759" spans="1:3" x14ac:dyDescent="0.25">
      <c r="A759" s="26"/>
      <c r="B759" s="5"/>
      <c r="C759" s="28"/>
    </row>
    <row r="760" spans="1:3" x14ac:dyDescent="0.25">
      <c r="A760" s="26"/>
      <c r="B760" s="5"/>
      <c r="C760" s="28"/>
    </row>
    <row r="761" spans="1:3" x14ac:dyDescent="0.25">
      <c r="A761" s="26"/>
      <c r="B761" s="5"/>
      <c r="C761" s="28"/>
    </row>
    <row r="762" spans="1:3" x14ac:dyDescent="0.25">
      <c r="A762" s="26"/>
      <c r="B762" s="5"/>
      <c r="C762" s="28"/>
    </row>
    <row r="763" spans="1:3" x14ac:dyDescent="0.25">
      <c r="A763" s="26"/>
      <c r="B763" s="5"/>
      <c r="C763" s="28"/>
    </row>
    <row r="764" spans="1:3" x14ac:dyDescent="0.25">
      <c r="A764" s="26"/>
      <c r="B764" s="5"/>
      <c r="C764" s="28"/>
    </row>
    <row r="765" spans="1:3" x14ac:dyDescent="0.25">
      <c r="A765" s="26"/>
      <c r="B765" s="5"/>
      <c r="C765" s="28"/>
    </row>
    <row r="766" spans="1:3" x14ac:dyDescent="0.25">
      <c r="A766" s="26"/>
      <c r="B766" s="5"/>
      <c r="C766" s="28"/>
    </row>
    <row r="767" spans="1:3" x14ac:dyDescent="0.25">
      <c r="A767" s="26"/>
      <c r="B767" s="5"/>
      <c r="C767" s="28"/>
    </row>
    <row r="768" spans="1:3" x14ac:dyDescent="0.25">
      <c r="A768" s="26"/>
      <c r="B768" s="5"/>
      <c r="C768" s="28"/>
    </row>
    <row r="769" spans="1:3" x14ac:dyDescent="0.25">
      <c r="A769" s="26"/>
      <c r="B769" s="5"/>
      <c r="C769" s="28"/>
    </row>
    <row r="770" spans="1:3" x14ac:dyDescent="0.25">
      <c r="A770" s="26"/>
      <c r="B770" s="5"/>
      <c r="C770" s="28"/>
    </row>
    <row r="771" spans="1:3" x14ac:dyDescent="0.25">
      <c r="A771" s="26"/>
      <c r="B771" s="5"/>
      <c r="C771" s="28"/>
    </row>
    <row r="772" spans="1:3" x14ac:dyDescent="0.25">
      <c r="A772" s="26"/>
      <c r="B772" s="5"/>
      <c r="C772" s="28"/>
    </row>
    <row r="773" spans="1:3" x14ac:dyDescent="0.25">
      <c r="A773" s="26"/>
      <c r="B773" s="5"/>
      <c r="C773" s="28"/>
    </row>
    <row r="774" spans="1:3" x14ac:dyDescent="0.25">
      <c r="A774" s="26"/>
      <c r="B774" s="5"/>
      <c r="C774" s="28"/>
    </row>
    <row r="775" spans="1:3" x14ac:dyDescent="0.25">
      <c r="A775" s="26"/>
      <c r="B775" s="5"/>
      <c r="C775" s="28"/>
    </row>
    <row r="776" spans="1:3" x14ac:dyDescent="0.25">
      <c r="A776" s="26"/>
      <c r="B776" s="5"/>
      <c r="C776" s="28"/>
    </row>
    <row r="777" spans="1:3" x14ac:dyDescent="0.25">
      <c r="A777" s="26"/>
      <c r="B777" s="5"/>
      <c r="C777" s="28"/>
    </row>
    <row r="778" spans="1:3" x14ac:dyDescent="0.25">
      <c r="A778" s="26"/>
      <c r="B778" s="5"/>
      <c r="C778" s="28"/>
    </row>
    <row r="779" spans="1:3" x14ac:dyDescent="0.25">
      <c r="A779" s="26"/>
      <c r="B779" s="5"/>
      <c r="C779" s="28"/>
    </row>
    <row r="780" spans="1:3" x14ac:dyDescent="0.25">
      <c r="A780" s="26"/>
      <c r="B780" s="5"/>
      <c r="C780" s="28"/>
    </row>
    <row r="781" spans="1:3" x14ac:dyDescent="0.25">
      <c r="A781" s="26"/>
      <c r="B781" s="5"/>
      <c r="C781" s="28"/>
    </row>
    <row r="782" spans="1:3" x14ac:dyDescent="0.25">
      <c r="A782" s="26"/>
      <c r="B782" s="5"/>
      <c r="C782" s="28"/>
    </row>
    <row r="783" spans="1:3" x14ac:dyDescent="0.25">
      <c r="A783" s="26"/>
      <c r="B783" s="5"/>
      <c r="C783" s="28"/>
    </row>
    <row r="784" spans="1:3" x14ac:dyDescent="0.25">
      <c r="A784" s="26"/>
      <c r="B784" s="5"/>
      <c r="C784" s="28"/>
    </row>
    <row r="785" spans="1:3" x14ac:dyDescent="0.25">
      <c r="A785" s="26"/>
      <c r="B785" s="5"/>
      <c r="C785" s="28"/>
    </row>
    <row r="786" spans="1:3" x14ac:dyDescent="0.25">
      <c r="A786" s="26"/>
      <c r="B786" s="5"/>
      <c r="C786" s="28"/>
    </row>
    <row r="787" spans="1:3" x14ac:dyDescent="0.25">
      <c r="A787" s="26"/>
      <c r="B787" s="5"/>
      <c r="C787" s="28"/>
    </row>
    <row r="788" spans="1:3" x14ac:dyDescent="0.25">
      <c r="A788" s="26"/>
      <c r="B788" s="5"/>
      <c r="C788" s="28"/>
    </row>
    <row r="789" spans="1:3" x14ac:dyDescent="0.25">
      <c r="A789" s="26"/>
      <c r="B789" s="5"/>
      <c r="C789" s="28"/>
    </row>
    <row r="790" spans="1:3" x14ac:dyDescent="0.25">
      <c r="A790" s="26"/>
      <c r="B790" s="5"/>
      <c r="C790" s="28"/>
    </row>
    <row r="791" spans="1:3" x14ac:dyDescent="0.25">
      <c r="A791" s="26"/>
      <c r="B791" s="5"/>
      <c r="C791" s="28"/>
    </row>
    <row r="792" spans="1:3" x14ac:dyDescent="0.25">
      <c r="A792" s="26"/>
      <c r="B792" s="5"/>
      <c r="C792" s="28"/>
    </row>
    <row r="793" spans="1:3" x14ac:dyDescent="0.25">
      <c r="A793" s="26"/>
      <c r="B793" s="5"/>
      <c r="C793" s="28"/>
    </row>
    <row r="794" spans="1:3" x14ac:dyDescent="0.25">
      <c r="A794" s="26"/>
      <c r="B794" s="5"/>
      <c r="C794" s="28"/>
    </row>
    <row r="795" spans="1:3" x14ac:dyDescent="0.25">
      <c r="A795" s="26"/>
      <c r="B795" s="5"/>
      <c r="C795" s="28"/>
    </row>
    <row r="796" spans="1:3" x14ac:dyDescent="0.25">
      <c r="A796" s="26"/>
      <c r="B796" s="5"/>
      <c r="C796" s="28"/>
    </row>
    <row r="797" spans="1:3" x14ac:dyDescent="0.25">
      <c r="A797" s="26"/>
      <c r="B797" s="5"/>
      <c r="C797" s="28"/>
    </row>
    <row r="798" spans="1:3" x14ac:dyDescent="0.25">
      <c r="A798" s="26"/>
      <c r="B798" s="5"/>
      <c r="C798" s="28"/>
    </row>
    <row r="799" spans="1:3" x14ac:dyDescent="0.25">
      <c r="A799" s="26"/>
      <c r="B799" s="5"/>
      <c r="C799" s="28"/>
    </row>
    <row r="800" spans="1:3" x14ac:dyDescent="0.25">
      <c r="A800" s="26"/>
      <c r="B800" s="5"/>
      <c r="C800" s="28"/>
    </row>
    <row r="801" spans="1:3" x14ac:dyDescent="0.25">
      <c r="A801" s="26"/>
      <c r="B801" s="5"/>
      <c r="C801" s="28"/>
    </row>
    <row r="802" spans="1:3" x14ac:dyDescent="0.25">
      <c r="A802" s="26"/>
      <c r="B802" s="5"/>
      <c r="C802" s="28"/>
    </row>
    <row r="803" spans="1:3" x14ac:dyDescent="0.25">
      <c r="A803" s="26"/>
      <c r="B803" s="5"/>
      <c r="C803" s="28"/>
    </row>
    <row r="804" spans="1:3" x14ac:dyDescent="0.25">
      <c r="A804" s="26"/>
      <c r="B804" s="5"/>
      <c r="C804" s="28"/>
    </row>
    <row r="805" spans="1:3" x14ac:dyDescent="0.25">
      <c r="A805" s="26"/>
      <c r="B805" s="5"/>
      <c r="C805" s="28"/>
    </row>
    <row r="806" spans="1:3" x14ac:dyDescent="0.25">
      <c r="A806" s="26"/>
      <c r="B806" s="5"/>
      <c r="C806" s="28"/>
    </row>
    <row r="807" spans="1:3" x14ac:dyDescent="0.25">
      <c r="A807" s="26"/>
      <c r="B807" s="5"/>
      <c r="C807" s="28"/>
    </row>
    <row r="808" spans="1:3" x14ac:dyDescent="0.25">
      <c r="A808" s="26"/>
      <c r="B808" s="5"/>
      <c r="C808" s="28"/>
    </row>
    <row r="809" spans="1:3" x14ac:dyDescent="0.25">
      <c r="A809" s="26"/>
      <c r="B809" s="5"/>
      <c r="C809" s="28"/>
    </row>
    <row r="810" spans="1:3" x14ac:dyDescent="0.25">
      <c r="A810" s="26"/>
      <c r="B810" s="5"/>
      <c r="C810" s="28"/>
    </row>
    <row r="811" spans="1:3" x14ac:dyDescent="0.25">
      <c r="A811" s="26"/>
      <c r="B811" s="5"/>
      <c r="C811" s="28"/>
    </row>
    <row r="812" spans="1:3" x14ac:dyDescent="0.25">
      <c r="A812" s="26"/>
      <c r="B812" s="5"/>
      <c r="C812" s="28"/>
    </row>
    <row r="813" spans="1:3" x14ac:dyDescent="0.25">
      <c r="A813" s="26"/>
      <c r="B813" s="5"/>
      <c r="C813" s="28"/>
    </row>
    <row r="814" spans="1:3" x14ac:dyDescent="0.25">
      <c r="A814" s="26"/>
      <c r="B814" s="5"/>
      <c r="C814" s="28"/>
    </row>
    <row r="815" spans="1:3" x14ac:dyDescent="0.25">
      <c r="A815" s="26"/>
      <c r="B815" s="5"/>
      <c r="C815" s="28"/>
    </row>
    <row r="816" spans="1:3" x14ac:dyDescent="0.25">
      <c r="A816" s="26"/>
      <c r="B816" s="5"/>
      <c r="C816" s="28"/>
    </row>
    <row r="817" spans="1:3" x14ac:dyDescent="0.25">
      <c r="A817" s="26"/>
      <c r="B817" s="5"/>
      <c r="C817" s="28"/>
    </row>
    <row r="818" spans="1:3" x14ac:dyDescent="0.25">
      <c r="A818" s="26"/>
      <c r="B818" s="5"/>
      <c r="C818" s="28"/>
    </row>
    <row r="819" spans="1:3" x14ac:dyDescent="0.25">
      <c r="A819" s="26"/>
      <c r="B819" s="5"/>
      <c r="C819" s="28"/>
    </row>
    <row r="820" spans="1:3" x14ac:dyDescent="0.25">
      <c r="A820" s="26"/>
      <c r="B820" s="5"/>
      <c r="C820" s="28"/>
    </row>
    <row r="821" spans="1:3" x14ac:dyDescent="0.25">
      <c r="A821" s="26"/>
      <c r="B821" s="5"/>
      <c r="C821" s="28"/>
    </row>
    <row r="822" spans="1:3" x14ac:dyDescent="0.25">
      <c r="A822" s="26"/>
      <c r="B822" s="5"/>
      <c r="C822" s="28"/>
    </row>
    <row r="823" spans="1:3" x14ac:dyDescent="0.25">
      <c r="A823" s="26"/>
      <c r="B823" s="5"/>
      <c r="C823" s="28"/>
    </row>
    <row r="824" spans="1:3" x14ac:dyDescent="0.25">
      <c r="A824" s="26"/>
      <c r="B824" s="5"/>
      <c r="C824" s="28"/>
    </row>
    <row r="825" spans="1:3" x14ac:dyDescent="0.25">
      <c r="A825" s="26"/>
      <c r="B825" s="5"/>
      <c r="C825" s="28"/>
    </row>
    <row r="826" spans="1:3" x14ac:dyDescent="0.25">
      <c r="A826" s="26"/>
      <c r="B826" s="5"/>
      <c r="C826" s="28"/>
    </row>
    <row r="827" spans="1:3" x14ac:dyDescent="0.25">
      <c r="A827" s="26"/>
      <c r="B827" s="5"/>
      <c r="C827" s="28"/>
    </row>
    <row r="828" spans="1:3" x14ac:dyDescent="0.25">
      <c r="A828" s="26"/>
      <c r="B828" s="5"/>
      <c r="C828" s="28"/>
    </row>
    <row r="829" spans="1:3" x14ac:dyDescent="0.25">
      <c r="A829" s="26"/>
      <c r="B829" s="5"/>
      <c r="C829" s="28"/>
    </row>
    <row r="830" spans="1:3" x14ac:dyDescent="0.25">
      <c r="A830" s="26"/>
      <c r="B830" s="5"/>
      <c r="C830" s="28"/>
    </row>
    <row r="831" spans="1:3" x14ac:dyDescent="0.25">
      <c r="A831" s="26"/>
      <c r="B831" s="5"/>
      <c r="C831" s="28"/>
    </row>
    <row r="832" spans="1:3" x14ac:dyDescent="0.25">
      <c r="A832" s="26"/>
      <c r="B832" s="5"/>
      <c r="C832" s="28"/>
    </row>
    <row r="833" spans="1:3" x14ac:dyDescent="0.25">
      <c r="A833" s="26"/>
      <c r="B833" s="5"/>
      <c r="C833" s="28"/>
    </row>
    <row r="834" spans="1:3" x14ac:dyDescent="0.25">
      <c r="A834" s="26"/>
      <c r="B834" s="5"/>
      <c r="C834" s="28"/>
    </row>
    <row r="835" spans="1:3" x14ac:dyDescent="0.25">
      <c r="A835" s="26"/>
      <c r="B835" s="5"/>
      <c r="C835" s="28"/>
    </row>
    <row r="836" spans="1:3" x14ac:dyDescent="0.25">
      <c r="A836" s="26"/>
      <c r="B836" s="5"/>
      <c r="C836" s="28"/>
    </row>
    <row r="837" spans="1:3" x14ac:dyDescent="0.25">
      <c r="A837" s="26"/>
      <c r="B837" s="5"/>
      <c r="C837" s="28"/>
    </row>
    <row r="838" spans="1:3" x14ac:dyDescent="0.25">
      <c r="A838" s="26"/>
      <c r="B838" s="5"/>
      <c r="C838" s="28"/>
    </row>
    <row r="839" spans="1:3" x14ac:dyDescent="0.25">
      <c r="A839" s="26"/>
      <c r="B839" s="5"/>
      <c r="C839" s="28"/>
    </row>
    <row r="840" spans="1:3" x14ac:dyDescent="0.25">
      <c r="A840" s="26"/>
      <c r="B840" s="5"/>
      <c r="C840" s="28"/>
    </row>
    <row r="841" spans="1:3" x14ac:dyDescent="0.25">
      <c r="A841" s="26"/>
      <c r="B841" s="5"/>
      <c r="C841" s="28"/>
    </row>
    <row r="842" spans="1:3" x14ac:dyDescent="0.25">
      <c r="A842" s="26"/>
      <c r="B842" s="5"/>
      <c r="C842" s="28"/>
    </row>
    <row r="843" spans="1:3" x14ac:dyDescent="0.25">
      <c r="A843" s="26"/>
      <c r="B843" s="5"/>
      <c r="C843" s="28"/>
    </row>
    <row r="844" spans="1:3" x14ac:dyDescent="0.25">
      <c r="A844" s="26"/>
      <c r="B844" s="5"/>
      <c r="C844" s="28"/>
    </row>
    <row r="845" spans="1:3" x14ac:dyDescent="0.25">
      <c r="A845" s="26"/>
      <c r="B845" s="5"/>
      <c r="C845" s="28"/>
    </row>
    <row r="846" spans="1:3" x14ac:dyDescent="0.25">
      <c r="A846" s="26"/>
      <c r="B846" s="5"/>
      <c r="C846" s="28"/>
    </row>
    <row r="847" spans="1:3" x14ac:dyDescent="0.25">
      <c r="A847" s="26"/>
      <c r="B847" s="5"/>
      <c r="C847" s="28"/>
    </row>
    <row r="848" spans="1:3" x14ac:dyDescent="0.25">
      <c r="A848" s="26"/>
      <c r="B848" s="5"/>
      <c r="C848" s="28"/>
    </row>
    <row r="849" spans="1:3" x14ac:dyDescent="0.25">
      <c r="A849" s="26"/>
      <c r="B849" s="5"/>
      <c r="C849" s="28"/>
    </row>
    <row r="850" spans="1:3" x14ac:dyDescent="0.25">
      <c r="A850" s="26"/>
      <c r="B850" s="5"/>
      <c r="C850" s="28"/>
    </row>
    <row r="851" spans="1:3" x14ac:dyDescent="0.25">
      <c r="A851" s="26"/>
      <c r="B851" s="5"/>
      <c r="C851" s="28"/>
    </row>
    <row r="852" spans="1:3" x14ac:dyDescent="0.25">
      <c r="A852" s="26"/>
      <c r="B852" s="5"/>
      <c r="C852" s="28"/>
    </row>
    <row r="853" spans="1:3" x14ac:dyDescent="0.25">
      <c r="A853" s="26"/>
      <c r="B853" s="5"/>
      <c r="C853" s="28"/>
    </row>
    <row r="854" spans="1:3" x14ac:dyDescent="0.25">
      <c r="A854" s="26"/>
      <c r="B854" s="5"/>
      <c r="C854" s="28"/>
    </row>
    <row r="855" spans="1:3" x14ac:dyDescent="0.25">
      <c r="A855" s="26"/>
      <c r="B855" s="5"/>
      <c r="C855" s="28"/>
    </row>
    <row r="856" spans="1:3" x14ac:dyDescent="0.25">
      <c r="A856" s="26"/>
      <c r="B856" s="5"/>
      <c r="C856" s="28"/>
    </row>
    <row r="857" spans="1:3" x14ac:dyDescent="0.25">
      <c r="A857" s="26"/>
      <c r="B857" s="5"/>
      <c r="C857" s="28"/>
    </row>
    <row r="858" spans="1:3" x14ac:dyDescent="0.25">
      <c r="A858" s="26"/>
      <c r="B858" s="5"/>
      <c r="C858" s="28"/>
    </row>
    <row r="859" spans="1:3" x14ac:dyDescent="0.25">
      <c r="A859" s="26"/>
      <c r="B859" s="5"/>
      <c r="C859" s="28"/>
    </row>
    <row r="860" spans="1:3" x14ac:dyDescent="0.25">
      <c r="A860" s="26"/>
      <c r="B860" s="5"/>
      <c r="C860" s="28"/>
    </row>
    <row r="861" spans="1:3" x14ac:dyDescent="0.25">
      <c r="A861" s="26"/>
      <c r="B861" s="5"/>
      <c r="C861" s="28"/>
    </row>
    <row r="862" spans="1:3" x14ac:dyDescent="0.25">
      <c r="A862" s="26"/>
      <c r="B862" s="5"/>
      <c r="C862" s="28"/>
    </row>
    <row r="863" spans="1:3" x14ac:dyDescent="0.25">
      <c r="A863" s="26"/>
      <c r="B863" s="5"/>
      <c r="C863" s="28"/>
    </row>
    <row r="864" spans="1:3" x14ac:dyDescent="0.25">
      <c r="A864" s="26"/>
      <c r="B864" s="5"/>
      <c r="C864" s="28"/>
    </row>
    <row r="865" spans="1:3" x14ac:dyDescent="0.25">
      <c r="A865" s="26"/>
      <c r="B865" s="5"/>
      <c r="C865" s="28"/>
    </row>
    <row r="866" spans="1:3" x14ac:dyDescent="0.25">
      <c r="A866" s="26"/>
      <c r="B866" s="5"/>
      <c r="C866" s="28"/>
    </row>
    <row r="867" spans="1:3" x14ac:dyDescent="0.25">
      <c r="A867" s="26"/>
      <c r="B867" s="5"/>
      <c r="C867" s="28"/>
    </row>
    <row r="868" spans="1:3" x14ac:dyDescent="0.25">
      <c r="A868" s="26"/>
      <c r="B868" s="5"/>
      <c r="C868" s="28"/>
    </row>
    <row r="869" spans="1:3" x14ac:dyDescent="0.25">
      <c r="A869" s="26"/>
      <c r="B869" s="5"/>
      <c r="C869" s="28"/>
    </row>
    <row r="870" spans="1:3" x14ac:dyDescent="0.25">
      <c r="A870" s="26"/>
      <c r="B870" s="5"/>
      <c r="C870" s="28"/>
    </row>
    <row r="871" spans="1:3" x14ac:dyDescent="0.25">
      <c r="A871" s="26"/>
      <c r="B871" s="5"/>
      <c r="C871" s="28"/>
    </row>
    <row r="872" spans="1:3" x14ac:dyDescent="0.25">
      <c r="A872" s="26"/>
      <c r="B872" s="5"/>
      <c r="C872" s="28"/>
    </row>
    <row r="873" spans="1:3" x14ac:dyDescent="0.25">
      <c r="A873" s="26"/>
      <c r="B873" s="5"/>
      <c r="C873" s="28"/>
    </row>
    <row r="874" spans="1:3" x14ac:dyDescent="0.25">
      <c r="A874" s="26"/>
      <c r="B874" s="5"/>
      <c r="C874" s="28"/>
    </row>
    <row r="875" spans="1:3" x14ac:dyDescent="0.25">
      <c r="A875" s="26"/>
      <c r="B875" s="5"/>
      <c r="C875" s="28"/>
    </row>
    <row r="876" spans="1:3" x14ac:dyDescent="0.25">
      <c r="A876" s="26"/>
      <c r="B876" s="5"/>
      <c r="C876" s="28"/>
    </row>
    <row r="877" spans="1:3" x14ac:dyDescent="0.25">
      <c r="A877" s="26"/>
      <c r="B877" s="5"/>
      <c r="C877" s="28"/>
    </row>
    <row r="878" spans="1:3" x14ac:dyDescent="0.25">
      <c r="A878" s="26"/>
      <c r="B878" s="5"/>
      <c r="C878" s="28"/>
    </row>
    <row r="879" spans="1:3" x14ac:dyDescent="0.25">
      <c r="A879" s="26"/>
      <c r="B879" s="5"/>
      <c r="C879" s="28"/>
    </row>
    <row r="880" spans="1:3" x14ac:dyDescent="0.25">
      <c r="A880" s="26"/>
      <c r="B880" s="5"/>
      <c r="C880" s="28"/>
    </row>
    <row r="881" spans="1:3" x14ac:dyDescent="0.25">
      <c r="A881" s="26"/>
      <c r="B881" s="5"/>
      <c r="C881" s="28"/>
    </row>
    <row r="882" spans="1:3" x14ac:dyDescent="0.25">
      <c r="A882" s="26"/>
      <c r="B882" s="5"/>
      <c r="C882" s="28"/>
    </row>
    <row r="883" spans="1:3" x14ac:dyDescent="0.25">
      <c r="A883" s="26"/>
      <c r="B883" s="5"/>
      <c r="C883" s="28"/>
    </row>
    <row r="884" spans="1:3" x14ac:dyDescent="0.25">
      <c r="A884" s="26"/>
      <c r="B884" s="5"/>
      <c r="C884" s="28"/>
    </row>
    <row r="885" spans="1:3" x14ac:dyDescent="0.25">
      <c r="A885" s="26"/>
      <c r="B885" s="5"/>
      <c r="C885" s="28"/>
    </row>
    <row r="886" spans="1:3" x14ac:dyDescent="0.25">
      <c r="A886" s="26"/>
      <c r="B886" s="5"/>
      <c r="C886" s="28"/>
    </row>
    <row r="887" spans="1:3" x14ac:dyDescent="0.25">
      <c r="A887" s="26"/>
      <c r="B887" s="5"/>
      <c r="C887" s="28"/>
    </row>
    <row r="888" spans="1:3" x14ac:dyDescent="0.25">
      <c r="A888" s="26"/>
      <c r="B888" s="5"/>
      <c r="C888" s="28"/>
    </row>
    <row r="889" spans="1:3" x14ac:dyDescent="0.25">
      <c r="A889" s="26"/>
      <c r="B889" s="5"/>
      <c r="C889" s="28"/>
    </row>
    <row r="890" spans="1:3" x14ac:dyDescent="0.25">
      <c r="A890" s="26"/>
      <c r="B890" s="5"/>
      <c r="C890" s="28"/>
    </row>
    <row r="891" spans="1:3" x14ac:dyDescent="0.25">
      <c r="A891" s="26"/>
      <c r="B891" s="5"/>
      <c r="C891" s="28"/>
    </row>
    <row r="892" spans="1:3" x14ac:dyDescent="0.25">
      <c r="A892" s="26"/>
      <c r="B892" s="5"/>
      <c r="C892" s="28"/>
    </row>
    <row r="893" spans="1:3" x14ac:dyDescent="0.25">
      <c r="A893" s="26"/>
      <c r="B893" s="5"/>
      <c r="C893" s="28"/>
    </row>
    <row r="894" spans="1:3" x14ac:dyDescent="0.25">
      <c r="A894" s="26"/>
      <c r="B894" s="5"/>
      <c r="C894" s="28"/>
    </row>
    <row r="895" spans="1:3" x14ac:dyDescent="0.25">
      <c r="A895" s="26"/>
      <c r="B895" s="5"/>
      <c r="C895" s="28"/>
    </row>
    <row r="896" spans="1:3" x14ac:dyDescent="0.25">
      <c r="A896" s="26"/>
      <c r="B896" s="5"/>
      <c r="C896" s="28"/>
    </row>
    <row r="897" spans="1:3" x14ac:dyDescent="0.25">
      <c r="A897" s="26"/>
      <c r="B897" s="5"/>
      <c r="C897" s="28"/>
    </row>
    <row r="898" spans="1:3" x14ac:dyDescent="0.25">
      <c r="A898" s="26"/>
      <c r="B898" s="5"/>
      <c r="C898" s="28"/>
    </row>
    <row r="899" spans="1:3" x14ac:dyDescent="0.25">
      <c r="A899" s="26"/>
      <c r="B899" s="5"/>
      <c r="C899" s="28"/>
    </row>
    <row r="900" spans="1:3" x14ac:dyDescent="0.25">
      <c r="A900" s="26"/>
      <c r="B900" s="5"/>
      <c r="C900" s="28"/>
    </row>
    <row r="901" spans="1:3" x14ac:dyDescent="0.25">
      <c r="A901" s="26"/>
      <c r="B901" s="5"/>
      <c r="C901" s="28"/>
    </row>
    <row r="902" spans="1:3" x14ac:dyDescent="0.25">
      <c r="A902" s="26"/>
      <c r="B902" s="5"/>
      <c r="C902" s="28"/>
    </row>
    <row r="903" spans="1:3" x14ac:dyDescent="0.25">
      <c r="A903" s="26"/>
      <c r="B903" s="5"/>
      <c r="C903" s="28"/>
    </row>
    <row r="904" spans="1:3" x14ac:dyDescent="0.25">
      <c r="A904" s="26"/>
      <c r="B904" s="5"/>
      <c r="C904" s="28"/>
    </row>
    <row r="905" spans="1:3" x14ac:dyDescent="0.25">
      <c r="A905" s="26"/>
      <c r="B905" s="5"/>
      <c r="C905" s="28"/>
    </row>
    <row r="906" spans="1:3" x14ac:dyDescent="0.25">
      <c r="A906" s="26"/>
      <c r="B906" s="5"/>
      <c r="C906" s="28"/>
    </row>
    <row r="907" spans="1:3" x14ac:dyDescent="0.25">
      <c r="A907" s="26"/>
      <c r="B907" s="5"/>
      <c r="C907" s="28"/>
    </row>
    <row r="908" spans="1:3" x14ac:dyDescent="0.25">
      <c r="A908" s="26"/>
      <c r="B908" s="5"/>
      <c r="C908" s="28"/>
    </row>
    <row r="909" spans="1:3" x14ac:dyDescent="0.25">
      <c r="A909" s="26"/>
      <c r="B909" s="5"/>
      <c r="C909" s="28"/>
    </row>
    <row r="910" spans="1:3" x14ac:dyDescent="0.25">
      <c r="A910" s="26"/>
      <c r="B910" s="5"/>
      <c r="C910" s="28"/>
    </row>
    <row r="911" spans="1:3" x14ac:dyDescent="0.25">
      <c r="A911" s="26"/>
      <c r="B911" s="5"/>
      <c r="C911" s="28"/>
    </row>
    <row r="912" spans="1:3" x14ac:dyDescent="0.25">
      <c r="A912" s="26"/>
      <c r="B912" s="5"/>
      <c r="C912" s="28"/>
    </row>
    <row r="913" spans="1:3" x14ac:dyDescent="0.25">
      <c r="A913" s="26"/>
      <c r="B913" s="5"/>
      <c r="C913" s="28"/>
    </row>
    <row r="914" spans="1:3" x14ac:dyDescent="0.25">
      <c r="A914" s="26"/>
      <c r="B914" s="5"/>
      <c r="C914" s="28"/>
    </row>
    <row r="915" spans="1:3" x14ac:dyDescent="0.25">
      <c r="A915" s="26"/>
      <c r="B915" s="5"/>
      <c r="C915" s="28"/>
    </row>
    <row r="916" spans="1:3" x14ac:dyDescent="0.25">
      <c r="A916" s="26"/>
      <c r="B916" s="5"/>
      <c r="C916" s="28"/>
    </row>
    <row r="917" spans="1:3" x14ac:dyDescent="0.25">
      <c r="A917" s="26"/>
      <c r="B917" s="5"/>
      <c r="C917" s="28"/>
    </row>
    <row r="918" spans="1:3" x14ac:dyDescent="0.25">
      <c r="A918" s="26"/>
      <c r="B918" s="5"/>
      <c r="C918" s="28"/>
    </row>
    <row r="919" spans="1:3" x14ac:dyDescent="0.25">
      <c r="A919" s="26"/>
      <c r="B919" s="5"/>
      <c r="C919" s="28"/>
    </row>
    <row r="920" spans="1:3" x14ac:dyDescent="0.25">
      <c r="A920" s="26"/>
      <c r="B920" s="5"/>
      <c r="C920" s="28"/>
    </row>
    <row r="921" spans="1:3" x14ac:dyDescent="0.25">
      <c r="A921" s="26"/>
      <c r="B921" s="5"/>
      <c r="C921" s="28"/>
    </row>
    <row r="922" spans="1:3" x14ac:dyDescent="0.25">
      <c r="A922" s="26"/>
      <c r="B922" s="5"/>
      <c r="C922" s="28"/>
    </row>
    <row r="923" spans="1:3" x14ac:dyDescent="0.25">
      <c r="A923" s="26"/>
      <c r="B923" s="5"/>
      <c r="C923" s="28"/>
    </row>
    <row r="924" spans="1:3" x14ac:dyDescent="0.25">
      <c r="A924" s="26"/>
      <c r="B924" s="5"/>
      <c r="C924" s="28"/>
    </row>
    <row r="925" spans="1:3" x14ac:dyDescent="0.25">
      <c r="A925" s="26"/>
      <c r="B925" s="5"/>
      <c r="C925" s="28"/>
    </row>
    <row r="926" spans="1:3" x14ac:dyDescent="0.25">
      <c r="A926" s="26"/>
      <c r="B926" s="5"/>
      <c r="C926" s="28"/>
    </row>
    <row r="927" spans="1:3" x14ac:dyDescent="0.25">
      <c r="A927" s="26"/>
      <c r="B927" s="5"/>
      <c r="C927" s="28"/>
    </row>
    <row r="928" spans="1:3" x14ac:dyDescent="0.25">
      <c r="A928" s="26"/>
      <c r="B928" s="5"/>
      <c r="C928" s="28"/>
    </row>
    <row r="929" spans="1:3" x14ac:dyDescent="0.25">
      <c r="A929" s="26"/>
      <c r="B929" s="5"/>
      <c r="C929" s="28"/>
    </row>
    <row r="930" spans="1:3" x14ac:dyDescent="0.25">
      <c r="A930" s="26"/>
      <c r="B930" s="5"/>
      <c r="C930" s="28"/>
    </row>
    <row r="931" spans="1:3" x14ac:dyDescent="0.25">
      <c r="A931" s="26"/>
      <c r="B931" s="5"/>
      <c r="C931" s="28"/>
    </row>
    <row r="932" spans="1:3" x14ac:dyDescent="0.25">
      <c r="A932" s="26"/>
      <c r="B932" s="5"/>
      <c r="C932" s="28"/>
    </row>
    <row r="933" spans="1:3" x14ac:dyDescent="0.25">
      <c r="A933" s="26"/>
      <c r="B933" s="5"/>
      <c r="C933" s="28"/>
    </row>
    <row r="934" spans="1:3" x14ac:dyDescent="0.25">
      <c r="A934" s="26"/>
      <c r="B934" s="5"/>
      <c r="C934" s="28"/>
    </row>
    <row r="935" spans="1:3" x14ac:dyDescent="0.25">
      <c r="A935" s="26"/>
      <c r="B935" s="5"/>
      <c r="C935" s="28"/>
    </row>
    <row r="936" spans="1:3" x14ac:dyDescent="0.25">
      <c r="A936" s="26"/>
      <c r="B936" s="5"/>
      <c r="C936" s="28"/>
    </row>
    <row r="937" spans="1:3" x14ac:dyDescent="0.25">
      <c r="A937" s="26"/>
      <c r="B937" s="5"/>
      <c r="C937" s="28"/>
    </row>
    <row r="938" spans="1:3" x14ac:dyDescent="0.25">
      <c r="A938" s="26"/>
      <c r="B938" s="5"/>
      <c r="C938" s="28"/>
    </row>
    <row r="939" spans="1:3" x14ac:dyDescent="0.25">
      <c r="A939" s="26"/>
      <c r="B939" s="5"/>
      <c r="C939" s="28"/>
    </row>
    <row r="940" spans="1:3" x14ac:dyDescent="0.25">
      <c r="A940" s="26"/>
      <c r="B940" s="5"/>
      <c r="C940" s="28"/>
    </row>
    <row r="941" spans="1:3" x14ac:dyDescent="0.25">
      <c r="A941" s="26"/>
      <c r="B941" s="5"/>
      <c r="C941" s="28"/>
    </row>
    <row r="942" spans="1:3" x14ac:dyDescent="0.25">
      <c r="A942" s="26"/>
      <c r="B942" s="5"/>
      <c r="C942" s="28"/>
    </row>
    <row r="943" spans="1:3" x14ac:dyDescent="0.25">
      <c r="A943" s="26"/>
      <c r="B943" s="5"/>
      <c r="C943" s="28"/>
    </row>
    <row r="944" spans="1:3" x14ac:dyDescent="0.25">
      <c r="A944" s="26"/>
      <c r="B944" s="5"/>
      <c r="C944" s="28"/>
    </row>
    <row r="945" spans="1:3" x14ac:dyDescent="0.25">
      <c r="A945" s="26"/>
      <c r="B945" s="5"/>
      <c r="C945" s="28"/>
    </row>
    <row r="946" spans="1:3" x14ac:dyDescent="0.25">
      <c r="A946" s="26"/>
      <c r="B946" s="5"/>
      <c r="C946" s="28"/>
    </row>
    <row r="947" spans="1:3" x14ac:dyDescent="0.25">
      <c r="A947" s="26"/>
      <c r="B947" s="5"/>
      <c r="C947" s="28"/>
    </row>
    <row r="948" spans="1:3" x14ac:dyDescent="0.25">
      <c r="A948" s="26"/>
      <c r="B948" s="5"/>
      <c r="C948" s="28"/>
    </row>
    <row r="949" spans="1:3" x14ac:dyDescent="0.25">
      <c r="A949" s="26"/>
      <c r="B949" s="5"/>
      <c r="C949" s="28"/>
    </row>
    <row r="950" spans="1:3" x14ac:dyDescent="0.25">
      <c r="A950" s="26"/>
      <c r="B950" s="5"/>
      <c r="C950" s="28"/>
    </row>
    <row r="951" spans="1:3" x14ac:dyDescent="0.25">
      <c r="A951" s="26"/>
      <c r="B951" s="5"/>
      <c r="C951" s="28"/>
    </row>
    <row r="952" spans="1:3" x14ac:dyDescent="0.25">
      <c r="A952" s="26"/>
      <c r="B952" s="5"/>
      <c r="C952" s="28"/>
    </row>
    <row r="953" spans="1:3" x14ac:dyDescent="0.25">
      <c r="A953" s="26"/>
      <c r="B953" s="5"/>
      <c r="C953" s="28"/>
    </row>
    <row r="954" spans="1:3" x14ac:dyDescent="0.25">
      <c r="A954" s="26"/>
      <c r="B954" s="5"/>
      <c r="C954" s="28"/>
    </row>
    <row r="955" spans="1:3" x14ac:dyDescent="0.25">
      <c r="A955" s="26"/>
      <c r="B955" s="5"/>
      <c r="C955" s="28"/>
    </row>
    <row r="956" spans="1:3" x14ac:dyDescent="0.25">
      <c r="A956" s="26"/>
      <c r="B956" s="5"/>
      <c r="C956" s="28"/>
    </row>
    <row r="957" spans="1:3" x14ac:dyDescent="0.25">
      <c r="A957" s="26"/>
      <c r="B957" s="5"/>
      <c r="C957" s="28"/>
    </row>
    <row r="958" spans="1:3" x14ac:dyDescent="0.25">
      <c r="A958" s="26"/>
      <c r="B958" s="5"/>
      <c r="C958" s="28"/>
    </row>
    <row r="959" spans="1:3" x14ac:dyDescent="0.25">
      <c r="A959" s="26"/>
      <c r="B959" s="5"/>
      <c r="C959" s="28"/>
    </row>
    <row r="960" spans="1:3" x14ac:dyDescent="0.25">
      <c r="A960" s="26"/>
      <c r="B960" s="5"/>
      <c r="C960" s="28"/>
    </row>
    <row r="961" spans="1:3" x14ac:dyDescent="0.25">
      <c r="A961" s="26"/>
      <c r="B961" s="5"/>
      <c r="C961" s="28"/>
    </row>
    <row r="962" spans="1:3" x14ac:dyDescent="0.25">
      <c r="A962" s="26"/>
      <c r="B962" s="5"/>
      <c r="C962" s="28"/>
    </row>
    <row r="963" spans="1:3" x14ac:dyDescent="0.25">
      <c r="A963" s="26"/>
      <c r="B963" s="5"/>
      <c r="C963" s="28"/>
    </row>
    <row r="964" spans="1:3" x14ac:dyDescent="0.25">
      <c r="A964" s="26"/>
      <c r="B964" s="5"/>
      <c r="C964" s="28"/>
    </row>
    <row r="965" spans="1:3" x14ac:dyDescent="0.25">
      <c r="A965" s="26"/>
      <c r="B965" s="5"/>
      <c r="C965" s="28"/>
    </row>
    <row r="966" spans="1:3" x14ac:dyDescent="0.25">
      <c r="A966" s="26"/>
      <c r="B966" s="5"/>
      <c r="C966" s="28"/>
    </row>
    <row r="967" spans="1:3" x14ac:dyDescent="0.25">
      <c r="A967" s="26"/>
      <c r="B967" s="5"/>
      <c r="C967" s="28"/>
    </row>
    <row r="968" spans="1:3" x14ac:dyDescent="0.25">
      <c r="A968" s="26"/>
      <c r="B968" s="5"/>
      <c r="C968" s="28"/>
    </row>
    <row r="969" spans="1:3" x14ac:dyDescent="0.25">
      <c r="A969" s="26"/>
      <c r="B969" s="5"/>
      <c r="C969" s="28"/>
    </row>
    <row r="970" spans="1:3" x14ac:dyDescent="0.25">
      <c r="A970" s="26"/>
      <c r="B970" s="5"/>
      <c r="C970" s="28"/>
    </row>
    <row r="971" spans="1:3" x14ac:dyDescent="0.25">
      <c r="A971" s="26"/>
      <c r="B971" s="5"/>
      <c r="C971" s="28"/>
    </row>
    <row r="972" spans="1:3" x14ac:dyDescent="0.25">
      <c r="A972" s="26"/>
      <c r="B972" s="5"/>
      <c r="C972" s="28"/>
    </row>
    <row r="973" spans="1:3" x14ac:dyDescent="0.25">
      <c r="A973" s="26"/>
      <c r="B973" s="5"/>
      <c r="C973" s="28"/>
    </row>
    <row r="974" spans="1:3" x14ac:dyDescent="0.25">
      <c r="A974" s="26"/>
      <c r="B974" s="5"/>
      <c r="C974" s="28"/>
    </row>
    <row r="975" spans="1:3" x14ac:dyDescent="0.25">
      <c r="A975" s="26"/>
      <c r="B975" s="5"/>
      <c r="C975" s="28"/>
    </row>
    <row r="976" spans="1:3" x14ac:dyDescent="0.25">
      <c r="A976" s="26"/>
      <c r="B976" s="5"/>
      <c r="C976" s="28"/>
    </row>
    <row r="977" spans="1:3" x14ac:dyDescent="0.25">
      <c r="A977" s="26"/>
      <c r="B977" s="5"/>
      <c r="C977" s="28"/>
    </row>
    <row r="978" spans="1:3" x14ac:dyDescent="0.25">
      <c r="A978" s="26"/>
      <c r="B978" s="5"/>
      <c r="C978" s="28"/>
    </row>
    <row r="979" spans="1:3" x14ac:dyDescent="0.25">
      <c r="A979" s="26"/>
      <c r="B979" s="5"/>
      <c r="C979" s="28"/>
    </row>
    <row r="980" spans="1:3" x14ac:dyDescent="0.25">
      <c r="A980" s="26"/>
      <c r="B980" s="5"/>
      <c r="C980" s="28"/>
    </row>
    <row r="981" spans="1:3" x14ac:dyDescent="0.25">
      <c r="A981" s="26"/>
      <c r="B981" s="5"/>
      <c r="C981" s="28"/>
    </row>
    <row r="982" spans="1:3" x14ac:dyDescent="0.25">
      <c r="A982" s="26"/>
      <c r="B982" s="5"/>
      <c r="C982" s="28"/>
    </row>
    <row r="983" spans="1:3" x14ac:dyDescent="0.25">
      <c r="A983" s="26"/>
      <c r="B983" s="5"/>
      <c r="C983" s="28"/>
    </row>
    <row r="984" spans="1:3" x14ac:dyDescent="0.25">
      <c r="A984" s="26"/>
      <c r="B984" s="5"/>
      <c r="C984" s="28"/>
    </row>
    <row r="985" spans="1:3" x14ac:dyDescent="0.25">
      <c r="A985" s="26"/>
      <c r="B985" s="5"/>
      <c r="C985" s="28"/>
    </row>
    <row r="986" spans="1:3" x14ac:dyDescent="0.25">
      <c r="A986" s="26"/>
      <c r="B986" s="5"/>
      <c r="C986" s="28"/>
    </row>
    <row r="987" spans="1:3" x14ac:dyDescent="0.25">
      <c r="A987" s="26"/>
      <c r="B987" s="5"/>
      <c r="C987" s="28"/>
    </row>
    <row r="988" spans="1:3" x14ac:dyDescent="0.25">
      <c r="A988" s="26"/>
      <c r="B988" s="5"/>
      <c r="C988" s="28"/>
    </row>
    <row r="989" spans="1:3" x14ac:dyDescent="0.25">
      <c r="A989" s="26"/>
      <c r="B989" s="5"/>
      <c r="C989" s="28"/>
    </row>
    <row r="990" spans="1:3" x14ac:dyDescent="0.25">
      <c r="A990" s="26"/>
      <c r="B990" s="5"/>
      <c r="C990" s="28"/>
    </row>
    <row r="991" spans="1:3" x14ac:dyDescent="0.25">
      <c r="A991" s="26"/>
      <c r="B991" s="5"/>
      <c r="C991" s="28"/>
    </row>
    <row r="992" spans="1:3" x14ac:dyDescent="0.25">
      <c r="A992" s="26"/>
      <c r="B992" s="5"/>
      <c r="C992" s="28"/>
    </row>
    <row r="993" spans="1:3" x14ac:dyDescent="0.25">
      <c r="A993" s="26"/>
      <c r="B993" s="5"/>
      <c r="C993" s="28"/>
    </row>
    <row r="994" spans="1:3" x14ac:dyDescent="0.25">
      <c r="A994" s="26"/>
      <c r="B994" s="5"/>
      <c r="C994" s="28"/>
    </row>
    <row r="995" spans="1:3" x14ac:dyDescent="0.25">
      <c r="A995" s="26"/>
      <c r="B995" s="5"/>
      <c r="C995" s="28"/>
    </row>
    <row r="996" spans="1:3" x14ac:dyDescent="0.25">
      <c r="A996" s="26"/>
      <c r="B996" s="5"/>
      <c r="C996" s="28"/>
    </row>
    <row r="997" spans="1:3" x14ac:dyDescent="0.25">
      <c r="A997" s="26"/>
      <c r="B997" s="5"/>
      <c r="C997" s="28"/>
    </row>
    <row r="998" spans="1:3" x14ac:dyDescent="0.25">
      <c r="A998" s="26"/>
      <c r="B998" s="5"/>
      <c r="C998" s="28"/>
    </row>
    <row r="999" spans="1:3" x14ac:dyDescent="0.25">
      <c r="A999" s="26"/>
      <c r="B999" s="5"/>
      <c r="C999" s="28"/>
    </row>
    <row r="1000" spans="1:3" x14ac:dyDescent="0.25">
      <c r="A1000" s="26"/>
      <c r="B1000" s="5"/>
      <c r="C1000" s="2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ADB2-79C4-4253-A1AD-69ED422FFDAD}">
  <sheetPr codeName="Arkusz6"/>
  <dimension ref="C1:AE25"/>
  <sheetViews>
    <sheetView zoomScaleNormal="100" workbookViewId="0">
      <pane ySplit="5" topLeftCell="A6" activePane="bottomLeft" state="frozen"/>
      <selection activeCell="D11" sqref="D11"/>
      <selection pane="bottomLeft" activeCell="E6" sqref="E6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  <col min="11" max="11" width="10.42578125" bestFit="1" customWidth="1"/>
  </cols>
  <sheetData>
    <row r="1" spans="3:31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31" ht="18.75" x14ac:dyDescent="0.3">
      <c r="D3" t="s">
        <v>4</v>
      </c>
      <c r="I3" s="6" t="s">
        <v>10</v>
      </c>
    </row>
    <row r="5" spans="3:31" s="4" customFormat="1" x14ac:dyDescent="0.25"/>
    <row r="6" spans="3:31" x14ac:dyDescent="0.25">
      <c r="E6" t="str">
        <f>IF(SUM(R7:AE7)&gt;0,L10&amp;" "&amp;L11,"")</f>
        <v>Zły plik Raportu, wgraj raport o nazwie: NAZWA_RAPORTU_Z_SYSTEMU_SPRZEDAŻOWEGO</v>
      </c>
      <c r="L6" t="s">
        <v>23</v>
      </c>
      <c r="O6">
        <v>3</v>
      </c>
      <c r="P6" t="s">
        <v>26</v>
      </c>
      <c r="Q6">
        <f>COUNTBLANK(P7:P10)</f>
        <v>0</v>
      </c>
      <c r="R6" t="s">
        <v>47</v>
      </c>
      <c r="S6" t="s">
        <v>28</v>
      </c>
      <c r="T6" t="s">
        <v>48</v>
      </c>
      <c r="U6" t="s">
        <v>49</v>
      </c>
      <c r="V6" t="s">
        <v>7</v>
      </c>
      <c r="W6" t="s">
        <v>50</v>
      </c>
      <c r="X6" t="s">
        <v>51</v>
      </c>
      <c r="Y6" t="s">
        <v>52</v>
      </c>
      <c r="Z6" t="s">
        <v>53</v>
      </c>
      <c r="AA6" t="s">
        <v>17</v>
      </c>
      <c r="AB6" t="s">
        <v>54</v>
      </c>
      <c r="AC6" t="s">
        <v>55</v>
      </c>
      <c r="AD6" t="s">
        <v>16</v>
      </c>
      <c r="AE6" t="s">
        <v>56</v>
      </c>
    </row>
    <row r="7" spans="3:31" x14ac:dyDescent="0.25">
      <c r="L7" t="s">
        <v>24</v>
      </c>
      <c r="P7" s="5" t="str">
        <f>IF(Załoga!A7="","",UPPER(Załoga!A7))</f>
        <v>DAREK</v>
      </c>
      <c r="R7">
        <f>IF(R6=PS!A6,0,1)</f>
        <v>0</v>
      </c>
      <c r="S7">
        <f>IF(S6=PS!B6,0,1)</f>
        <v>0</v>
      </c>
      <c r="T7">
        <f>IF(T6=PS!C6,0,1)</f>
        <v>0</v>
      </c>
      <c r="U7">
        <f>IF(U6=PS!D6,0,1)</f>
        <v>0</v>
      </c>
      <c r="V7">
        <f>IF(V6=PS!E6,0,1)</f>
        <v>0</v>
      </c>
      <c r="W7">
        <f>IF(W6=PS!F6,0,1)</f>
        <v>0</v>
      </c>
      <c r="X7">
        <f>IF(X6=PS!G6,0,1)</f>
        <v>0</v>
      </c>
      <c r="Y7">
        <f>IF(Y6=PS!H6,0,1)</f>
        <v>0</v>
      </c>
      <c r="Z7">
        <f>IF(Z6=PS!I6,0,1)</f>
        <v>0</v>
      </c>
      <c r="AA7">
        <f>IF(AA6=PS!J6,0,1)</f>
        <v>0</v>
      </c>
      <c r="AB7">
        <f>IF(AB6=PS!K6,0,1)</f>
        <v>0</v>
      </c>
      <c r="AC7">
        <f>IF(AC6=PS!L6,0,1)</f>
        <v>0</v>
      </c>
      <c r="AD7">
        <f>IF(AD6=PS!M6,0,1)</f>
        <v>0</v>
      </c>
      <c r="AE7">
        <f>IF(AE6=PS!N6,0,1)</f>
        <v>1</v>
      </c>
    </row>
    <row r="8" spans="3:31" x14ac:dyDescent="0.25">
      <c r="C8" s="30" t="s">
        <v>5</v>
      </c>
      <c r="D8" s="30"/>
      <c r="E8" s="30"/>
      <c r="F8" s="8"/>
      <c r="G8" s="11" t="s">
        <v>11</v>
      </c>
      <c r="H8" s="12"/>
      <c r="J8" s="5" t="s">
        <v>31</v>
      </c>
      <c r="K8" s="26">
        <f>'STAN KASY część 5 - gotowa'!K8</f>
        <v>43655</v>
      </c>
      <c r="L8" t="s">
        <v>25</v>
      </c>
      <c r="P8" s="5" t="str">
        <f>IF(Załoga!A8="","",UPPER(Załoga!A8))</f>
        <v>JAREK</v>
      </c>
    </row>
    <row r="9" spans="3:31" x14ac:dyDescent="0.25">
      <c r="C9" s="7" t="s">
        <v>6</v>
      </c>
      <c r="D9" s="7" t="s">
        <v>7</v>
      </c>
      <c r="E9" s="7" t="s">
        <v>9</v>
      </c>
      <c r="F9" s="8"/>
      <c r="G9" t="str">
        <f>IF(Q6=4,L9,"")</f>
        <v/>
      </c>
      <c r="J9" s="5" t="s">
        <v>32</v>
      </c>
      <c r="K9" s="27">
        <v>0.59722222222222221</v>
      </c>
      <c r="L9" t="s">
        <v>35</v>
      </c>
      <c r="P9" s="5" t="str">
        <f>IF(Załoga!A9="","",UPPER(Załoga!A9))</f>
        <v>JOLA</v>
      </c>
    </row>
    <row r="10" spans="3:31" x14ac:dyDescent="0.25">
      <c r="C10" s="10">
        <v>0.01</v>
      </c>
      <c r="D10" s="9">
        <f>'STAN KASY część 5 - gotowa'!D10</f>
        <v>48</v>
      </c>
      <c r="E10" s="9">
        <f>C10*D10</f>
        <v>0.48</v>
      </c>
      <c r="F10" s="8"/>
      <c r="G10" s="11" t="s">
        <v>12</v>
      </c>
      <c r="H10" s="10">
        <f>SUMIF(PS!$B$7:$B$1000,o!$K$8,PS!$H$7:$H$1000)</f>
        <v>5675.9947999999995</v>
      </c>
      <c r="I10" t="b">
        <v>1</v>
      </c>
      <c r="L10" t="s">
        <v>81</v>
      </c>
      <c r="P10" s="5" t="str">
        <f>IF(Załoga!A10="","",UPPER(Załoga!A10))</f>
        <v>TOLA</v>
      </c>
    </row>
    <row r="11" spans="3:31" x14ac:dyDescent="0.25">
      <c r="C11" s="10">
        <v>0.02</v>
      </c>
      <c r="D11" s="9">
        <f>'STAN KASY część 5 - gotowa'!D11</f>
        <v>22</v>
      </c>
      <c r="E11" s="9">
        <f t="shared" ref="E11:E24" si="0">C11*D11</f>
        <v>0.44</v>
      </c>
      <c r="F11" s="8"/>
      <c r="G11" s="33" t="s">
        <v>13</v>
      </c>
      <c r="H11" s="33"/>
      <c r="L11" t="s">
        <v>80</v>
      </c>
    </row>
    <row r="12" spans="3:31" x14ac:dyDescent="0.25">
      <c r="C12" s="10">
        <v>0.05</v>
      </c>
      <c r="D12" s="9">
        <f>'STAN KASY część 5 - gotowa'!D12</f>
        <v>17</v>
      </c>
      <c r="E12" s="9">
        <f t="shared" si="0"/>
        <v>0.85000000000000009</v>
      </c>
      <c r="F12" s="8"/>
      <c r="G12" s="9" t="s">
        <v>14</v>
      </c>
      <c r="H12" s="10">
        <f>IF(I12=TRUE,SUMIF(PS!$B$7:$B$1000,o!$K$8,PS!$K$7:$K$1000),SUMIF(Karty!$A$2:$A$100,o!$K$8,Karty!$B$2:$B$100))</f>
        <v>2274</v>
      </c>
      <c r="I12" t="b">
        <v>1</v>
      </c>
    </row>
    <row r="13" spans="3:31" x14ac:dyDescent="0.25">
      <c r="C13" s="10">
        <v>0.1</v>
      </c>
      <c r="D13" s="9">
        <f>'STAN KASY część 5 - gotowa'!D13</f>
        <v>1</v>
      </c>
      <c r="E13" s="9">
        <f t="shared" si="0"/>
        <v>0.1</v>
      </c>
      <c r="F13" s="8"/>
      <c r="G13" s="9" t="s">
        <v>15</v>
      </c>
      <c r="H13" s="10">
        <f>IF(I13=TRUE,SUMIF(PS!$B$7:$B$1000,o!$K$8,PS!$L$7:$L$1000),SUMIF(Bony!$A$2:$A$100,o!$K$8,Bony!$B$2:$B$100))</f>
        <v>810</v>
      </c>
      <c r="I13" t="b">
        <v>1</v>
      </c>
    </row>
    <row r="14" spans="3:31" x14ac:dyDescent="0.25">
      <c r="C14" s="10">
        <v>0.2</v>
      </c>
      <c r="D14" s="9">
        <f>'STAN KASY część 5 - gotowa'!D14</f>
        <v>25</v>
      </c>
      <c r="E14" s="9">
        <f t="shared" si="0"/>
        <v>5</v>
      </c>
      <c r="F14" s="8"/>
      <c r="G14" s="9" t="s">
        <v>16</v>
      </c>
      <c r="H14" s="10">
        <f>IF(I14=TRUE,SUMIF(PS!$B$7:$B$1000,o!$K$8,PS!$M$7:$M$1000),SUMIF(Raty!$A$2:$A$100,o!$K$8,Raty!$B$2:$B$100))</f>
        <v>719</v>
      </c>
      <c r="I14" t="b">
        <v>1</v>
      </c>
    </row>
    <row r="15" spans="3:31" x14ac:dyDescent="0.25">
      <c r="C15" s="10">
        <v>0.5</v>
      </c>
      <c r="D15" s="9">
        <f>'STAN KASY część 5 - gotowa'!D15</f>
        <v>17</v>
      </c>
      <c r="E15" s="9">
        <f t="shared" si="0"/>
        <v>8.5</v>
      </c>
      <c r="F15" s="8"/>
      <c r="G15" s="9" t="s">
        <v>17</v>
      </c>
      <c r="H15" s="10">
        <f>H10-SUM(H12:H14)</f>
        <v>1872.9947999999995</v>
      </c>
    </row>
    <row r="16" spans="3:31" x14ac:dyDescent="0.25">
      <c r="C16" s="10">
        <v>1</v>
      </c>
      <c r="D16" s="9">
        <f>'STAN KASY część 5 - gotowa'!D16</f>
        <v>3</v>
      </c>
      <c r="E16" s="9">
        <f t="shared" si="0"/>
        <v>3</v>
      </c>
      <c r="F16" s="8"/>
      <c r="G16" s="8"/>
      <c r="H16" s="8"/>
    </row>
    <row r="17" spans="3:9" x14ac:dyDescent="0.25">
      <c r="C17" s="10">
        <v>2</v>
      </c>
      <c r="D17" s="9">
        <f>'STAN KASY część 5 - gotowa'!D17</f>
        <v>4</v>
      </c>
      <c r="E17" s="9">
        <f t="shared" si="0"/>
        <v>8</v>
      </c>
      <c r="F17" s="8"/>
      <c r="G17" s="33" t="s">
        <v>18</v>
      </c>
      <c r="H17" s="33"/>
    </row>
    <row r="18" spans="3:9" x14ac:dyDescent="0.25">
      <c r="C18" s="10">
        <v>5</v>
      </c>
      <c r="D18" s="9">
        <f>'STAN KASY część 5 - gotowa'!D18</f>
        <v>5</v>
      </c>
      <c r="E18" s="9">
        <f t="shared" si="0"/>
        <v>25</v>
      </c>
      <c r="F18" s="8"/>
      <c r="G18" s="11" t="s">
        <v>19</v>
      </c>
      <c r="H18" s="9">
        <f>E25</f>
        <v>1641.37</v>
      </c>
    </row>
    <row r="19" spans="3:9" x14ac:dyDescent="0.25">
      <c r="C19" s="10">
        <v>10</v>
      </c>
      <c r="D19" s="9">
        <f>'STAN KASY część 5 - gotowa'!D19</f>
        <v>12</v>
      </c>
      <c r="E19" s="9">
        <f t="shared" si="0"/>
        <v>120</v>
      </c>
      <c r="F19" s="8"/>
      <c r="G19" s="11" t="s">
        <v>20</v>
      </c>
      <c r="H19" s="10">
        <f>H15</f>
        <v>1872.9947999999995</v>
      </c>
    </row>
    <row r="20" spans="3:9" x14ac:dyDescent="0.25">
      <c r="C20" s="10">
        <v>20</v>
      </c>
      <c r="D20" s="9">
        <f>'STAN KASY część 5 - gotowa'!D20</f>
        <v>1</v>
      </c>
      <c r="E20" s="9">
        <f t="shared" si="0"/>
        <v>20</v>
      </c>
      <c r="F20" s="8"/>
      <c r="G20" s="11" t="s">
        <v>21</v>
      </c>
      <c r="H20" s="10">
        <f>H18-H19</f>
        <v>-231.6247999999996</v>
      </c>
      <c r="I20" t="str">
        <f>IF(H20&lt;0,L7&amp;TEXT(H20,"# ##0,00 zł"),IF(H20=0,"",L8&amp;TEXT(H20,"# ##0,00 zł")))</f>
        <v>MANKO! Brakuje w kasie -231,62 zł</v>
      </c>
    </row>
    <row r="21" spans="3:9" x14ac:dyDescent="0.25">
      <c r="C21" s="10">
        <v>50</v>
      </c>
      <c r="D21" s="9">
        <f>'STAN KASY część 5 - gotowa'!D21</f>
        <v>5</v>
      </c>
      <c r="E21" s="9">
        <f t="shared" si="0"/>
        <v>250</v>
      </c>
      <c r="F21" s="8"/>
      <c r="G21" s="8"/>
      <c r="H21" s="8"/>
    </row>
    <row r="22" spans="3:9" x14ac:dyDescent="0.25">
      <c r="C22" s="10">
        <v>100</v>
      </c>
      <c r="D22" s="9">
        <f>'STAN KASY część 5 - gotowa'!D22</f>
        <v>3</v>
      </c>
      <c r="E22" s="9">
        <f t="shared" si="0"/>
        <v>300</v>
      </c>
      <c r="F22" s="8"/>
      <c r="G22" s="8"/>
      <c r="H22" s="8"/>
    </row>
    <row r="23" spans="3:9" x14ac:dyDescent="0.25">
      <c r="C23" s="10">
        <v>200</v>
      </c>
      <c r="D23" s="9">
        <f>'STAN KASY część 5 - gotowa'!D23</f>
        <v>2</v>
      </c>
      <c r="E23" s="9">
        <f t="shared" si="0"/>
        <v>400</v>
      </c>
      <c r="F23" s="8"/>
      <c r="G23" s="8"/>
      <c r="H23" s="8"/>
    </row>
    <row r="24" spans="3:9" x14ac:dyDescent="0.25">
      <c r="C24" s="10">
        <v>500</v>
      </c>
      <c r="D24" s="9">
        <f>'STAN KASY część 5 - gotowa'!D24</f>
        <v>1</v>
      </c>
      <c r="E24" s="9">
        <f t="shared" si="0"/>
        <v>500</v>
      </c>
      <c r="F24" s="8"/>
      <c r="G24" s="8"/>
      <c r="H24" s="8"/>
    </row>
    <row r="25" spans="3:9" x14ac:dyDescent="0.25">
      <c r="C25" s="8"/>
      <c r="D25" s="25" t="s">
        <v>8</v>
      </c>
      <c r="E25" s="11">
        <f>SUM(E10:E24)</f>
        <v>1641.37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FDAF450A-F249-45E3-98AA-DCC4BFCDC725}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6769E-135E-4C43-9C38-C28FAFBA3445}">
  <sheetPr codeName="Arkusz7"/>
  <dimension ref="A1:V1424"/>
  <sheetViews>
    <sheetView tabSelected="1" workbookViewId="0">
      <selection activeCell="N7" sqref="N7"/>
    </sheetView>
  </sheetViews>
  <sheetFormatPr defaultRowHeight="15" x14ac:dyDescent="0.25"/>
  <cols>
    <col min="2" max="2" width="10.42578125" bestFit="1" customWidth="1"/>
    <col min="4" max="4" width="10.85546875" bestFit="1" customWidth="1"/>
    <col min="8" max="8" width="10.28515625" bestFit="1" customWidth="1"/>
    <col min="17" max="17" width="8.7109375" bestFit="1" customWidth="1"/>
    <col min="18" max="18" width="4" bestFit="1" customWidth="1"/>
    <col min="19" max="19" width="15.140625" bestFit="1" customWidth="1"/>
    <col min="21" max="21" width="13.42578125" bestFit="1" customWidth="1"/>
    <col min="22" max="22" width="10.42578125" bestFit="1" customWidth="1"/>
  </cols>
  <sheetData>
    <row r="1" spans="1:15" x14ac:dyDescent="0.25">
      <c r="A1" s="34" t="s">
        <v>38</v>
      </c>
      <c r="O1" s="34" t="s">
        <v>39</v>
      </c>
    </row>
    <row r="2" spans="1:15" x14ac:dyDescent="0.25">
      <c r="A2" s="34" t="s">
        <v>40</v>
      </c>
      <c r="O2" s="34" t="s">
        <v>41</v>
      </c>
    </row>
    <row r="3" spans="1:15" x14ac:dyDescent="0.25">
      <c r="A3" s="34" t="s">
        <v>42</v>
      </c>
      <c r="O3" s="34" t="s">
        <v>43</v>
      </c>
    </row>
    <row r="4" spans="1:15" x14ac:dyDescent="0.25">
      <c r="A4" s="34" t="s">
        <v>44</v>
      </c>
      <c r="O4" s="34" t="s">
        <v>45</v>
      </c>
    </row>
    <row r="5" spans="1:15" x14ac:dyDescent="0.25">
      <c r="A5" s="34" t="s">
        <v>46</v>
      </c>
    </row>
    <row r="6" spans="1:15" x14ac:dyDescent="0.25">
      <c r="A6" t="s">
        <v>47</v>
      </c>
      <c r="B6" t="s">
        <v>28</v>
      </c>
      <c r="C6" t="s">
        <v>48</v>
      </c>
      <c r="D6" t="s">
        <v>49</v>
      </c>
      <c r="E6" t="s">
        <v>7</v>
      </c>
      <c r="F6" t="s">
        <v>50</v>
      </c>
      <c r="G6" t="s">
        <v>51</v>
      </c>
      <c r="H6" t="s">
        <v>52</v>
      </c>
      <c r="I6" t="s">
        <v>53</v>
      </c>
      <c r="J6" t="s">
        <v>17</v>
      </c>
      <c r="K6" t="s">
        <v>54</v>
      </c>
      <c r="L6" t="s">
        <v>55</v>
      </c>
      <c r="M6" t="s">
        <v>16</v>
      </c>
      <c r="N6" t="s">
        <v>79</v>
      </c>
      <c r="O6" t="s">
        <v>45</v>
      </c>
    </row>
    <row r="7" spans="1:15" x14ac:dyDescent="0.25">
      <c r="A7" t="s">
        <v>57</v>
      </c>
      <c r="B7" s="35">
        <v>43655</v>
      </c>
      <c r="C7" t="s">
        <v>58</v>
      </c>
      <c r="D7" s="36">
        <v>223344</v>
      </c>
      <c r="E7">
        <v>1</v>
      </c>
      <c r="F7">
        <v>308.13</v>
      </c>
      <c r="G7">
        <v>308.13</v>
      </c>
      <c r="H7" s="37">
        <v>379</v>
      </c>
      <c r="I7">
        <v>308.13</v>
      </c>
      <c r="J7" s="37">
        <f>H7-SUM(K7:M7)</f>
        <v>0</v>
      </c>
      <c r="K7">
        <v>379</v>
      </c>
      <c r="N7" t="s">
        <v>59</v>
      </c>
    </row>
    <row r="8" spans="1:15" x14ac:dyDescent="0.25">
      <c r="A8" t="s">
        <v>57</v>
      </c>
      <c r="B8" s="35">
        <v>43655</v>
      </c>
      <c r="C8" t="s">
        <v>60</v>
      </c>
      <c r="D8" s="36">
        <v>223345</v>
      </c>
      <c r="E8">
        <v>1</v>
      </c>
      <c r="F8">
        <v>348.78</v>
      </c>
      <c r="G8">
        <v>348.78</v>
      </c>
      <c r="H8" s="37">
        <v>429</v>
      </c>
      <c r="I8">
        <v>348.78</v>
      </c>
      <c r="J8" s="37">
        <f t="shared" ref="J8:J23" si="0">H8-SUM(K8:M8)</f>
        <v>79</v>
      </c>
      <c r="K8">
        <v>350</v>
      </c>
      <c r="N8" t="s">
        <v>61</v>
      </c>
    </row>
    <row r="9" spans="1:15" x14ac:dyDescent="0.25">
      <c r="A9" t="s">
        <v>57</v>
      </c>
      <c r="B9" s="35">
        <v>43655</v>
      </c>
      <c r="C9" t="s">
        <v>62</v>
      </c>
      <c r="D9" s="36">
        <v>223346</v>
      </c>
      <c r="E9">
        <v>1</v>
      </c>
      <c r="F9">
        <v>365.85</v>
      </c>
      <c r="G9">
        <v>365.85</v>
      </c>
      <c r="H9" s="37">
        <v>450</v>
      </c>
      <c r="I9">
        <v>365.85</v>
      </c>
      <c r="J9" s="37">
        <f t="shared" si="0"/>
        <v>0</v>
      </c>
      <c r="K9">
        <v>350</v>
      </c>
      <c r="L9">
        <v>100</v>
      </c>
      <c r="N9" t="s">
        <v>63</v>
      </c>
    </row>
    <row r="10" spans="1:15" x14ac:dyDescent="0.25">
      <c r="A10" t="s">
        <v>57</v>
      </c>
      <c r="B10" s="35">
        <v>43655</v>
      </c>
      <c r="C10" t="s">
        <v>64</v>
      </c>
      <c r="D10" s="36">
        <v>223347</v>
      </c>
      <c r="E10">
        <v>1</v>
      </c>
      <c r="F10">
        <v>386.18</v>
      </c>
      <c r="G10">
        <v>386.18</v>
      </c>
      <c r="H10" s="37">
        <v>475</v>
      </c>
      <c r="I10">
        <v>386.18</v>
      </c>
      <c r="J10" s="37">
        <f t="shared" si="0"/>
        <v>405</v>
      </c>
      <c r="L10">
        <v>70</v>
      </c>
      <c r="N10" t="s">
        <v>63</v>
      </c>
    </row>
    <row r="11" spans="1:15" x14ac:dyDescent="0.25">
      <c r="A11" t="s">
        <v>57</v>
      </c>
      <c r="B11" s="35">
        <v>43655</v>
      </c>
      <c r="C11" t="s">
        <v>65</v>
      </c>
      <c r="D11" s="36">
        <v>223348</v>
      </c>
      <c r="E11">
        <v>1</v>
      </c>
      <c r="F11">
        <v>234.96</v>
      </c>
      <c r="G11">
        <v>234.96</v>
      </c>
      <c r="H11" s="37">
        <v>289</v>
      </c>
      <c r="I11">
        <v>234.96</v>
      </c>
      <c r="J11" s="37">
        <f t="shared" si="0"/>
        <v>269</v>
      </c>
      <c r="L11">
        <v>20</v>
      </c>
      <c r="N11" t="s">
        <v>59</v>
      </c>
    </row>
    <row r="12" spans="1:15" x14ac:dyDescent="0.25">
      <c r="A12" t="s">
        <v>57</v>
      </c>
      <c r="B12" s="35">
        <v>43655</v>
      </c>
      <c r="C12" t="s">
        <v>66</v>
      </c>
      <c r="D12" s="36">
        <v>223349</v>
      </c>
      <c r="E12">
        <v>1</v>
      </c>
      <c r="F12">
        <v>243.9</v>
      </c>
      <c r="G12">
        <v>243.9</v>
      </c>
      <c r="H12" s="37">
        <v>335</v>
      </c>
      <c r="I12">
        <v>272.36</v>
      </c>
      <c r="J12" s="37">
        <f t="shared" si="0"/>
        <v>335</v>
      </c>
      <c r="N12" t="s">
        <v>61</v>
      </c>
    </row>
    <row r="13" spans="1:15" x14ac:dyDescent="0.25">
      <c r="A13" t="s">
        <v>57</v>
      </c>
      <c r="B13" s="35">
        <v>43655</v>
      </c>
      <c r="C13" t="s">
        <v>67</v>
      </c>
      <c r="D13" s="36">
        <v>223350</v>
      </c>
      <c r="E13">
        <v>1</v>
      </c>
      <c r="F13">
        <v>447.15</v>
      </c>
      <c r="G13">
        <v>447.15</v>
      </c>
      <c r="H13" s="37">
        <v>549.99</v>
      </c>
      <c r="I13">
        <v>447.15</v>
      </c>
      <c r="J13" s="37">
        <f t="shared" si="0"/>
        <v>49.990000000000009</v>
      </c>
      <c r="L13">
        <v>500</v>
      </c>
      <c r="N13" t="s">
        <v>68</v>
      </c>
    </row>
    <row r="14" spans="1:15" x14ac:dyDescent="0.25">
      <c r="A14" t="s">
        <v>57</v>
      </c>
      <c r="B14" s="35">
        <v>43655</v>
      </c>
      <c r="C14" t="s">
        <v>69</v>
      </c>
      <c r="D14" s="36">
        <v>223351</v>
      </c>
      <c r="E14">
        <v>1</v>
      </c>
      <c r="F14">
        <v>500.81</v>
      </c>
      <c r="G14">
        <v>500.81</v>
      </c>
      <c r="H14" s="37">
        <v>685</v>
      </c>
      <c r="I14">
        <v>556.91</v>
      </c>
      <c r="J14" s="37">
        <f t="shared" si="0"/>
        <v>0</v>
      </c>
      <c r="K14">
        <v>685</v>
      </c>
      <c r="N14" t="s">
        <v>63</v>
      </c>
    </row>
    <row r="15" spans="1:15" x14ac:dyDescent="0.25">
      <c r="A15" t="s">
        <v>57</v>
      </c>
      <c r="B15" s="35">
        <v>43655</v>
      </c>
      <c r="C15" t="s">
        <v>70</v>
      </c>
      <c r="D15" s="36">
        <v>223352</v>
      </c>
      <c r="E15">
        <v>1</v>
      </c>
      <c r="F15">
        <v>584.54999999999995</v>
      </c>
      <c r="G15">
        <v>584.54999999999995</v>
      </c>
      <c r="H15" s="37">
        <v>719</v>
      </c>
      <c r="I15">
        <v>584.54999999999995</v>
      </c>
      <c r="J15" s="37">
        <f t="shared" si="0"/>
        <v>0</v>
      </c>
      <c r="M15">
        <v>719</v>
      </c>
      <c r="N15" t="s">
        <v>63</v>
      </c>
    </row>
    <row r="16" spans="1:15" x14ac:dyDescent="0.25">
      <c r="A16" t="s">
        <v>57</v>
      </c>
      <c r="B16" s="35">
        <v>43655</v>
      </c>
      <c r="C16" t="s">
        <v>71</v>
      </c>
      <c r="D16" s="36">
        <v>223353</v>
      </c>
      <c r="E16">
        <v>1</v>
      </c>
      <c r="F16">
        <v>48.78</v>
      </c>
      <c r="G16">
        <v>48.78</v>
      </c>
      <c r="H16" s="37">
        <f>G16*1.23</f>
        <v>59.999400000000001</v>
      </c>
      <c r="I16">
        <v>0.81</v>
      </c>
      <c r="J16" s="37">
        <f t="shared" si="0"/>
        <v>-5.9999999999860165E-4</v>
      </c>
      <c r="K16">
        <v>60</v>
      </c>
      <c r="N16" t="s">
        <v>63</v>
      </c>
    </row>
    <row r="17" spans="1:22" x14ac:dyDescent="0.25">
      <c r="A17" t="s">
        <v>57</v>
      </c>
      <c r="B17" s="35">
        <v>43655</v>
      </c>
      <c r="C17" t="s">
        <v>72</v>
      </c>
      <c r="D17" s="36">
        <v>223354</v>
      </c>
      <c r="E17">
        <v>1</v>
      </c>
      <c r="F17">
        <v>365.04</v>
      </c>
      <c r="G17">
        <v>365.04</v>
      </c>
      <c r="H17" s="37">
        <f t="shared" ref="H17:H23" si="1">G17*1.23</f>
        <v>448.99920000000003</v>
      </c>
      <c r="I17">
        <v>365.04</v>
      </c>
      <c r="J17" s="37">
        <f t="shared" si="0"/>
        <v>448.99920000000003</v>
      </c>
      <c r="N17" t="s">
        <v>61</v>
      </c>
    </row>
    <row r="18" spans="1:22" x14ac:dyDescent="0.25">
      <c r="A18" t="s">
        <v>57</v>
      </c>
      <c r="B18" s="35">
        <v>43655</v>
      </c>
      <c r="C18" t="s">
        <v>73</v>
      </c>
      <c r="D18" s="36">
        <v>223355</v>
      </c>
      <c r="E18">
        <v>1</v>
      </c>
      <c r="F18">
        <v>93.5</v>
      </c>
      <c r="G18">
        <v>93.5</v>
      </c>
      <c r="H18" s="37">
        <f t="shared" si="1"/>
        <v>115.005</v>
      </c>
      <c r="I18">
        <v>0.81</v>
      </c>
      <c r="J18" s="37">
        <f t="shared" si="0"/>
        <v>115.005</v>
      </c>
      <c r="N18" t="s">
        <v>68</v>
      </c>
    </row>
    <row r="19" spans="1:22" x14ac:dyDescent="0.25">
      <c r="A19" t="s">
        <v>57</v>
      </c>
      <c r="B19" s="35">
        <v>43655</v>
      </c>
      <c r="C19" t="s">
        <v>74</v>
      </c>
      <c r="D19" s="36">
        <v>223356</v>
      </c>
      <c r="E19">
        <v>1</v>
      </c>
      <c r="F19">
        <v>41.46</v>
      </c>
      <c r="G19">
        <v>41.46</v>
      </c>
      <c r="H19" s="37">
        <f t="shared" si="1"/>
        <v>50.995800000000003</v>
      </c>
      <c r="I19">
        <v>0.81</v>
      </c>
      <c r="J19" s="37">
        <f t="shared" si="0"/>
        <v>50.995800000000003</v>
      </c>
      <c r="N19" t="s">
        <v>68</v>
      </c>
    </row>
    <row r="20" spans="1:22" x14ac:dyDescent="0.25">
      <c r="A20" t="s">
        <v>57</v>
      </c>
      <c r="B20" s="35">
        <v>43655</v>
      </c>
      <c r="C20" t="s">
        <v>75</v>
      </c>
      <c r="D20" s="36">
        <v>223357</v>
      </c>
      <c r="E20">
        <v>-1</v>
      </c>
      <c r="F20">
        <v>129.27000000000001</v>
      </c>
      <c r="G20">
        <v>-129.27000000000001</v>
      </c>
      <c r="H20" s="37">
        <f t="shared" si="1"/>
        <v>-159.00210000000001</v>
      </c>
      <c r="I20">
        <v>0.81</v>
      </c>
      <c r="J20" s="37">
        <f t="shared" si="0"/>
        <v>-159.00210000000001</v>
      </c>
      <c r="N20" t="s">
        <v>68</v>
      </c>
    </row>
    <row r="21" spans="1:22" x14ac:dyDescent="0.25">
      <c r="A21" t="s">
        <v>57</v>
      </c>
      <c r="B21" s="35">
        <v>43655</v>
      </c>
      <c r="C21" t="s">
        <v>76</v>
      </c>
      <c r="D21" s="36">
        <v>223358</v>
      </c>
      <c r="E21">
        <v>1</v>
      </c>
      <c r="F21">
        <v>129.27000000000001</v>
      </c>
      <c r="G21">
        <v>129.27000000000001</v>
      </c>
      <c r="H21" s="37">
        <f t="shared" si="1"/>
        <v>159.00210000000001</v>
      </c>
      <c r="I21">
        <v>0.81</v>
      </c>
      <c r="J21" s="37">
        <f t="shared" si="0"/>
        <v>159.00210000000001</v>
      </c>
      <c r="N21" t="s">
        <v>68</v>
      </c>
    </row>
    <row r="22" spans="1:22" x14ac:dyDescent="0.25">
      <c r="A22" t="s">
        <v>57</v>
      </c>
      <c r="B22" s="35">
        <v>43655</v>
      </c>
      <c r="C22" t="s">
        <v>77</v>
      </c>
      <c r="D22" s="36">
        <v>223359</v>
      </c>
      <c r="E22">
        <v>1</v>
      </c>
      <c r="F22">
        <v>16.260000000000002</v>
      </c>
      <c r="G22">
        <v>16.260000000000002</v>
      </c>
      <c r="H22" s="37">
        <f t="shared" si="1"/>
        <v>19.9998</v>
      </c>
      <c r="I22">
        <v>0.81</v>
      </c>
      <c r="J22" s="37">
        <f t="shared" si="0"/>
        <v>19.9998</v>
      </c>
      <c r="N22" t="s">
        <v>59</v>
      </c>
      <c r="V22" s="35"/>
    </row>
    <row r="23" spans="1:22" x14ac:dyDescent="0.25">
      <c r="A23" t="s">
        <v>57</v>
      </c>
      <c r="B23" s="35">
        <v>43655</v>
      </c>
      <c r="C23" t="s">
        <v>78</v>
      </c>
      <c r="D23" s="36">
        <v>223360</v>
      </c>
      <c r="E23">
        <v>1</v>
      </c>
      <c r="F23">
        <v>544.72</v>
      </c>
      <c r="G23">
        <v>544.72</v>
      </c>
      <c r="H23" s="37">
        <f t="shared" si="1"/>
        <v>670.00560000000007</v>
      </c>
      <c r="I23">
        <v>544.72</v>
      </c>
      <c r="J23" s="37">
        <f t="shared" si="0"/>
        <v>100.00560000000007</v>
      </c>
      <c r="K23">
        <v>450</v>
      </c>
      <c r="L23">
        <v>120</v>
      </c>
      <c r="N23" t="s">
        <v>59</v>
      </c>
    </row>
    <row r="24" spans="1:22" x14ac:dyDescent="0.25">
      <c r="B24" s="35"/>
      <c r="D24" s="36"/>
    </row>
    <row r="25" spans="1:22" x14ac:dyDescent="0.25">
      <c r="B25" s="35"/>
      <c r="D25" s="36"/>
    </row>
    <row r="26" spans="1:22" x14ac:dyDescent="0.25">
      <c r="B26" s="35"/>
      <c r="D26" s="36"/>
    </row>
    <row r="27" spans="1:22" x14ac:dyDescent="0.25">
      <c r="B27" s="35"/>
      <c r="D27" s="36"/>
    </row>
    <row r="28" spans="1:22" x14ac:dyDescent="0.25">
      <c r="B28" s="35"/>
      <c r="D28" s="36"/>
    </row>
    <row r="29" spans="1:22" x14ac:dyDescent="0.25">
      <c r="B29" s="35"/>
      <c r="D29" s="36"/>
    </row>
    <row r="30" spans="1:22" x14ac:dyDescent="0.25">
      <c r="B30" s="35"/>
      <c r="D30" s="36"/>
    </row>
    <row r="31" spans="1:22" x14ac:dyDescent="0.25">
      <c r="B31" s="35"/>
      <c r="D31" s="36"/>
    </row>
    <row r="32" spans="1:22" x14ac:dyDescent="0.25">
      <c r="B32" s="35"/>
      <c r="D32" s="36"/>
    </row>
    <row r="33" spans="2:4" x14ac:dyDescent="0.25">
      <c r="B33" s="35"/>
      <c r="D33" s="36"/>
    </row>
    <row r="34" spans="2:4" x14ac:dyDescent="0.25">
      <c r="B34" s="35"/>
      <c r="D34" s="36"/>
    </row>
    <row r="35" spans="2:4" x14ac:dyDescent="0.25">
      <c r="B35" s="35"/>
      <c r="D35" s="36"/>
    </row>
    <row r="36" spans="2:4" x14ac:dyDescent="0.25">
      <c r="B36" s="35"/>
      <c r="D36" s="36"/>
    </row>
    <row r="37" spans="2:4" x14ac:dyDescent="0.25">
      <c r="B37" s="35"/>
      <c r="D37" s="36"/>
    </row>
    <row r="38" spans="2:4" x14ac:dyDescent="0.25">
      <c r="B38" s="35"/>
      <c r="D38" s="36"/>
    </row>
    <row r="39" spans="2:4" x14ac:dyDescent="0.25">
      <c r="B39" s="35"/>
      <c r="D39" s="36"/>
    </row>
    <row r="40" spans="2:4" x14ac:dyDescent="0.25">
      <c r="B40" s="35"/>
      <c r="D40" s="36"/>
    </row>
    <row r="41" spans="2:4" x14ac:dyDescent="0.25">
      <c r="B41" s="35"/>
      <c r="D41" s="36"/>
    </row>
    <row r="42" spans="2:4" x14ac:dyDescent="0.25">
      <c r="B42" s="35"/>
      <c r="D42" s="36"/>
    </row>
    <row r="43" spans="2:4" x14ac:dyDescent="0.25">
      <c r="B43" s="35"/>
      <c r="D43" s="36"/>
    </row>
    <row r="44" spans="2:4" x14ac:dyDescent="0.25">
      <c r="B44" s="35"/>
      <c r="D44" s="36"/>
    </row>
    <row r="45" spans="2:4" x14ac:dyDescent="0.25">
      <c r="B45" s="35"/>
      <c r="D45" s="36"/>
    </row>
    <row r="46" spans="2:4" x14ac:dyDescent="0.25">
      <c r="B46" s="35"/>
      <c r="D46" s="36"/>
    </row>
    <row r="47" spans="2:4" x14ac:dyDescent="0.25">
      <c r="B47" s="35"/>
      <c r="D47" s="36"/>
    </row>
    <row r="48" spans="2:4" x14ac:dyDescent="0.25">
      <c r="B48" s="35"/>
      <c r="D48" s="36"/>
    </row>
    <row r="49" spans="2:4" x14ac:dyDescent="0.25">
      <c r="B49" s="35"/>
      <c r="D49" s="36"/>
    </row>
    <row r="50" spans="2:4" x14ac:dyDescent="0.25">
      <c r="B50" s="35"/>
      <c r="D50" s="36"/>
    </row>
    <row r="51" spans="2:4" x14ac:dyDescent="0.25">
      <c r="B51" s="35"/>
      <c r="D51" s="36"/>
    </row>
    <row r="52" spans="2:4" x14ac:dyDescent="0.25">
      <c r="B52" s="35"/>
      <c r="D52" s="36"/>
    </row>
    <row r="53" spans="2:4" x14ac:dyDescent="0.25">
      <c r="B53" s="35"/>
      <c r="D53" s="36"/>
    </row>
    <row r="54" spans="2:4" x14ac:dyDescent="0.25">
      <c r="B54" s="35"/>
      <c r="D54" s="36"/>
    </row>
    <row r="55" spans="2:4" x14ac:dyDescent="0.25">
      <c r="B55" s="35"/>
      <c r="D55" s="36"/>
    </row>
    <row r="56" spans="2:4" x14ac:dyDescent="0.25">
      <c r="B56" s="35"/>
      <c r="D56" s="36"/>
    </row>
    <row r="57" spans="2:4" x14ac:dyDescent="0.25">
      <c r="B57" s="35"/>
      <c r="D57" s="36"/>
    </row>
    <row r="58" spans="2:4" x14ac:dyDescent="0.25">
      <c r="B58" s="35"/>
      <c r="D58" s="36"/>
    </row>
    <row r="59" spans="2:4" x14ac:dyDescent="0.25">
      <c r="B59" s="35"/>
      <c r="D59" s="36"/>
    </row>
    <row r="60" spans="2:4" x14ac:dyDescent="0.25">
      <c r="B60" s="35"/>
      <c r="D60" s="36"/>
    </row>
    <row r="61" spans="2:4" x14ac:dyDescent="0.25">
      <c r="B61" s="35"/>
      <c r="D61" s="36"/>
    </row>
    <row r="62" spans="2:4" x14ac:dyDescent="0.25">
      <c r="B62" s="35"/>
      <c r="D62" s="36"/>
    </row>
    <row r="63" spans="2:4" x14ac:dyDescent="0.25">
      <c r="B63" s="35"/>
      <c r="D63" s="36"/>
    </row>
    <row r="64" spans="2:4" x14ac:dyDescent="0.25">
      <c r="B64" s="35"/>
      <c r="D64" s="36"/>
    </row>
    <row r="65" spans="2:4" x14ac:dyDescent="0.25">
      <c r="B65" s="35"/>
      <c r="D65" s="36"/>
    </row>
    <row r="66" spans="2:4" x14ac:dyDescent="0.25">
      <c r="B66" s="35"/>
      <c r="D66" s="36"/>
    </row>
    <row r="67" spans="2:4" x14ac:dyDescent="0.25">
      <c r="B67" s="35"/>
      <c r="D67" s="36"/>
    </row>
    <row r="68" spans="2:4" x14ac:dyDescent="0.25">
      <c r="B68" s="35"/>
      <c r="D68" s="36"/>
    </row>
    <row r="69" spans="2:4" x14ac:dyDescent="0.25">
      <c r="B69" s="35"/>
      <c r="D69" s="36"/>
    </row>
    <row r="70" spans="2:4" x14ac:dyDescent="0.25">
      <c r="B70" s="35"/>
      <c r="D70" s="36"/>
    </row>
    <row r="71" spans="2:4" x14ac:dyDescent="0.25">
      <c r="B71" s="35"/>
      <c r="D71" s="36"/>
    </row>
    <row r="72" spans="2:4" x14ac:dyDescent="0.25">
      <c r="B72" s="35"/>
      <c r="D72" s="36"/>
    </row>
    <row r="73" spans="2:4" x14ac:dyDescent="0.25">
      <c r="B73" s="35"/>
      <c r="D73" s="36"/>
    </row>
    <row r="74" spans="2:4" x14ac:dyDescent="0.25">
      <c r="B74" s="35"/>
      <c r="D74" s="36"/>
    </row>
    <row r="75" spans="2:4" x14ac:dyDescent="0.25">
      <c r="B75" s="35"/>
      <c r="D75" s="36"/>
    </row>
    <row r="76" spans="2:4" x14ac:dyDescent="0.25">
      <c r="B76" s="35"/>
      <c r="D76" s="36"/>
    </row>
    <row r="77" spans="2:4" x14ac:dyDescent="0.25">
      <c r="B77" s="35"/>
      <c r="D77" s="36"/>
    </row>
    <row r="78" spans="2:4" x14ac:dyDescent="0.25">
      <c r="B78" s="35"/>
      <c r="D78" s="36"/>
    </row>
    <row r="79" spans="2:4" x14ac:dyDescent="0.25">
      <c r="B79" s="35"/>
      <c r="D79" s="36"/>
    </row>
    <row r="80" spans="2:4" x14ac:dyDescent="0.25">
      <c r="B80" s="35"/>
      <c r="D80" s="36"/>
    </row>
    <row r="81" spans="2:4" x14ac:dyDescent="0.25">
      <c r="B81" s="35"/>
      <c r="D81" s="36"/>
    </row>
    <row r="82" spans="2:4" x14ac:dyDescent="0.25">
      <c r="B82" s="35"/>
      <c r="D82" s="36"/>
    </row>
    <row r="83" spans="2:4" x14ac:dyDescent="0.25">
      <c r="B83" s="35"/>
      <c r="D83" s="36"/>
    </row>
    <row r="84" spans="2:4" x14ac:dyDescent="0.25">
      <c r="B84" s="35"/>
      <c r="D84" s="36"/>
    </row>
    <row r="85" spans="2:4" x14ac:dyDescent="0.25">
      <c r="B85" s="35"/>
      <c r="D85" s="36"/>
    </row>
    <row r="86" spans="2:4" x14ac:dyDescent="0.25">
      <c r="B86" s="35"/>
      <c r="D86" s="36"/>
    </row>
    <row r="87" spans="2:4" x14ac:dyDescent="0.25">
      <c r="B87" s="35"/>
      <c r="D87" s="36"/>
    </row>
    <row r="88" spans="2:4" x14ac:dyDescent="0.25">
      <c r="B88" s="35"/>
      <c r="D88" s="36"/>
    </row>
    <row r="89" spans="2:4" x14ac:dyDescent="0.25">
      <c r="B89" s="35"/>
      <c r="D89" s="36"/>
    </row>
    <row r="90" spans="2:4" x14ac:dyDescent="0.25">
      <c r="B90" s="35"/>
      <c r="D90" s="36"/>
    </row>
    <row r="91" spans="2:4" x14ac:dyDescent="0.25">
      <c r="B91" s="35"/>
      <c r="D91" s="36"/>
    </row>
    <row r="92" spans="2:4" x14ac:dyDescent="0.25">
      <c r="B92" s="35"/>
      <c r="D92" s="36"/>
    </row>
    <row r="93" spans="2:4" x14ac:dyDescent="0.25">
      <c r="B93" s="35"/>
      <c r="D93" s="36"/>
    </row>
    <row r="94" spans="2:4" x14ac:dyDescent="0.25">
      <c r="B94" s="35"/>
      <c r="D94" s="36"/>
    </row>
    <row r="95" spans="2:4" x14ac:dyDescent="0.25">
      <c r="B95" s="35"/>
      <c r="D95" s="36"/>
    </row>
    <row r="96" spans="2:4" x14ac:dyDescent="0.25">
      <c r="B96" s="35"/>
      <c r="D96" s="36"/>
    </row>
    <row r="97" spans="2:4" x14ac:dyDescent="0.25">
      <c r="B97" s="35"/>
      <c r="D97" s="36"/>
    </row>
    <row r="98" spans="2:4" x14ac:dyDescent="0.25">
      <c r="B98" s="35"/>
      <c r="D98" s="36"/>
    </row>
    <row r="99" spans="2:4" x14ac:dyDescent="0.25">
      <c r="B99" s="35"/>
      <c r="D99" s="36"/>
    </row>
    <row r="100" spans="2:4" x14ac:dyDescent="0.25">
      <c r="B100" s="35"/>
      <c r="D100" s="36"/>
    </row>
    <row r="101" spans="2:4" x14ac:dyDescent="0.25">
      <c r="B101" s="35"/>
      <c r="D101" s="36"/>
    </row>
    <row r="102" spans="2:4" x14ac:dyDescent="0.25">
      <c r="B102" s="35"/>
      <c r="D102" s="36"/>
    </row>
    <row r="103" spans="2:4" x14ac:dyDescent="0.25">
      <c r="B103" s="35"/>
      <c r="D103" s="36"/>
    </row>
    <row r="104" spans="2:4" x14ac:dyDescent="0.25">
      <c r="B104" s="35"/>
      <c r="D104" s="36"/>
    </row>
    <row r="105" spans="2:4" x14ac:dyDescent="0.25">
      <c r="B105" s="35"/>
      <c r="D105" s="36"/>
    </row>
    <row r="106" spans="2:4" x14ac:dyDescent="0.25">
      <c r="B106" s="35"/>
      <c r="D106" s="36"/>
    </row>
    <row r="107" spans="2:4" x14ac:dyDescent="0.25">
      <c r="B107" s="35"/>
      <c r="D107" s="36"/>
    </row>
    <row r="108" spans="2:4" x14ac:dyDescent="0.25">
      <c r="B108" s="35"/>
      <c r="D108" s="36"/>
    </row>
    <row r="109" spans="2:4" x14ac:dyDescent="0.25">
      <c r="B109" s="35"/>
      <c r="D109" s="36"/>
    </row>
    <row r="110" spans="2:4" x14ac:dyDescent="0.25">
      <c r="B110" s="35"/>
      <c r="D110" s="36"/>
    </row>
    <row r="111" spans="2:4" x14ac:dyDescent="0.25">
      <c r="B111" s="35"/>
      <c r="D111" s="36"/>
    </row>
    <row r="112" spans="2:4" x14ac:dyDescent="0.25">
      <c r="B112" s="35"/>
      <c r="D112" s="36"/>
    </row>
    <row r="113" spans="2:4" x14ac:dyDescent="0.25">
      <c r="B113" s="35"/>
      <c r="D113" s="36"/>
    </row>
    <row r="114" spans="2:4" x14ac:dyDescent="0.25">
      <c r="B114" s="35"/>
      <c r="D114" s="36"/>
    </row>
    <row r="115" spans="2:4" x14ac:dyDescent="0.25">
      <c r="B115" s="35"/>
      <c r="D115" s="36"/>
    </row>
    <row r="116" spans="2:4" x14ac:dyDescent="0.25">
      <c r="B116" s="35"/>
      <c r="D116" s="36"/>
    </row>
    <row r="117" spans="2:4" x14ac:dyDescent="0.25">
      <c r="B117" s="35"/>
      <c r="D117" s="36"/>
    </row>
    <row r="118" spans="2:4" x14ac:dyDescent="0.25">
      <c r="B118" s="35"/>
      <c r="D118" s="36"/>
    </row>
    <row r="119" spans="2:4" x14ac:dyDescent="0.25">
      <c r="B119" s="35"/>
      <c r="D119" s="36"/>
    </row>
    <row r="120" spans="2:4" x14ac:dyDescent="0.25">
      <c r="B120" s="35"/>
      <c r="D120" s="36"/>
    </row>
    <row r="121" spans="2:4" x14ac:dyDescent="0.25">
      <c r="B121" s="35"/>
      <c r="D121" s="36"/>
    </row>
    <row r="122" spans="2:4" x14ac:dyDescent="0.25">
      <c r="B122" s="35"/>
      <c r="D122" s="36"/>
    </row>
    <row r="123" spans="2:4" x14ac:dyDescent="0.25">
      <c r="B123" s="35"/>
      <c r="D123" s="36"/>
    </row>
    <row r="124" spans="2:4" x14ac:dyDescent="0.25">
      <c r="B124" s="35"/>
      <c r="D124" s="36"/>
    </row>
    <row r="125" spans="2:4" x14ac:dyDescent="0.25">
      <c r="B125" s="35"/>
      <c r="D125" s="36"/>
    </row>
    <row r="126" spans="2:4" x14ac:dyDescent="0.25">
      <c r="B126" s="35"/>
      <c r="D126" s="36"/>
    </row>
    <row r="127" spans="2:4" x14ac:dyDescent="0.25">
      <c r="B127" s="35"/>
      <c r="D127" s="36"/>
    </row>
    <row r="128" spans="2:4" x14ac:dyDescent="0.25">
      <c r="B128" s="35"/>
      <c r="D128" s="36"/>
    </row>
    <row r="129" spans="2:4" x14ac:dyDescent="0.25">
      <c r="B129" s="35"/>
      <c r="D129" s="36"/>
    </row>
    <row r="130" spans="2:4" x14ac:dyDescent="0.25">
      <c r="B130" s="35"/>
      <c r="D130" s="36"/>
    </row>
    <row r="131" spans="2:4" x14ac:dyDescent="0.25">
      <c r="B131" s="35"/>
      <c r="D131" s="36"/>
    </row>
    <row r="132" spans="2:4" x14ac:dyDescent="0.25">
      <c r="B132" s="35"/>
      <c r="D132" s="36"/>
    </row>
    <row r="133" spans="2:4" x14ac:dyDescent="0.25">
      <c r="B133" s="35"/>
      <c r="D133" s="36"/>
    </row>
    <row r="134" spans="2:4" x14ac:dyDescent="0.25">
      <c r="B134" s="35"/>
      <c r="D134" s="36"/>
    </row>
    <row r="135" spans="2:4" x14ac:dyDescent="0.25">
      <c r="B135" s="35"/>
      <c r="D135" s="36"/>
    </row>
    <row r="136" spans="2:4" x14ac:dyDescent="0.25">
      <c r="B136" s="35"/>
      <c r="D136" s="36"/>
    </row>
    <row r="137" spans="2:4" x14ac:dyDescent="0.25">
      <c r="B137" s="35"/>
      <c r="D137" s="36"/>
    </row>
    <row r="138" spans="2:4" x14ac:dyDescent="0.25">
      <c r="B138" s="35"/>
      <c r="D138" s="36"/>
    </row>
    <row r="139" spans="2:4" x14ac:dyDescent="0.25">
      <c r="B139" s="35"/>
      <c r="D139" s="36"/>
    </row>
    <row r="140" spans="2:4" x14ac:dyDescent="0.25">
      <c r="B140" s="35"/>
      <c r="D140" s="36"/>
    </row>
    <row r="141" spans="2:4" x14ac:dyDescent="0.25">
      <c r="B141" s="35"/>
      <c r="D141" s="36"/>
    </row>
    <row r="142" spans="2:4" x14ac:dyDescent="0.25">
      <c r="B142" s="35"/>
      <c r="D142" s="36"/>
    </row>
    <row r="143" spans="2:4" x14ac:dyDescent="0.25">
      <c r="B143" s="35"/>
      <c r="D143" s="36"/>
    </row>
    <row r="144" spans="2:4" x14ac:dyDescent="0.25">
      <c r="B144" s="35"/>
      <c r="D144" s="36"/>
    </row>
    <row r="145" spans="2:4" x14ac:dyDescent="0.25">
      <c r="B145" s="35"/>
      <c r="D145" s="36"/>
    </row>
    <row r="146" spans="2:4" x14ac:dyDescent="0.25">
      <c r="B146" s="35"/>
      <c r="D146" s="36"/>
    </row>
    <row r="147" spans="2:4" x14ac:dyDescent="0.25">
      <c r="B147" s="35"/>
      <c r="D147" s="36"/>
    </row>
    <row r="148" spans="2:4" x14ac:dyDescent="0.25">
      <c r="B148" s="35"/>
      <c r="D148" s="36"/>
    </row>
    <row r="149" spans="2:4" x14ac:dyDescent="0.25">
      <c r="B149" s="35"/>
      <c r="D149" s="36"/>
    </row>
    <row r="150" spans="2:4" x14ac:dyDescent="0.25">
      <c r="B150" s="35"/>
      <c r="D150" s="36"/>
    </row>
    <row r="151" spans="2:4" x14ac:dyDescent="0.25">
      <c r="B151" s="35"/>
      <c r="D151" s="36"/>
    </row>
    <row r="152" spans="2:4" x14ac:dyDescent="0.25">
      <c r="B152" s="35"/>
      <c r="D152" s="36"/>
    </row>
    <row r="153" spans="2:4" x14ac:dyDescent="0.25">
      <c r="B153" s="35"/>
      <c r="D153" s="36"/>
    </row>
    <row r="154" spans="2:4" x14ac:dyDescent="0.25">
      <c r="B154" s="35"/>
      <c r="D154" s="36"/>
    </row>
    <row r="155" spans="2:4" x14ac:dyDescent="0.25">
      <c r="B155" s="35"/>
      <c r="D155" s="36"/>
    </row>
    <row r="156" spans="2:4" x14ac:dyDescent="0.25">
      <c r="B156" s="35"/>
      <c r="D156" s="36"/>
    </row>
    <row r="157" spans="2:4" x14ac:dyDescent="0.25">
      <c r="B157" s="35"/>
      <c r="D157" s="36"/>
    </row>
    <row r="158" spans="2:4" x14ac:dyDescent="0.25">
      <c r="B158" s="35"/>
      <c r="D158" s="36"/>
    </row>
    <row r="159" spans="2:4" x14ac:dyDescent="0.25">
      <c r="B159" s="35"/>
      <c r="D159" s="36"/>
    </row>
    <row r="160" spans="2:4" x14ac:dyDescent="0.25">
      <c r="B160" s="35"/>
      <c r="D160" s="36"/>
    </row>
    <row r="161" spans="2:4" x14ac:dyDescent="0.25">
      <c r="B161" s="35"/>
      <c r="D161" s="36"/>
    </row>
    <row r="162" spans="2:4" x14ac:dyDescent="0.25">
      <c r="B162" s="35"/>
      <c r="D162" s="36"/>
    </row>
    <row r="163" spans="2:4" x14ac:dyDescent="0.25">
      <c r="B163" s="35"/>
      <c r="D163" s="36"/>
    </row>
    <row r="164" spans="2:4" x14ac:dyDescent="0.25">
      <c r="B164" s="35"/>
      <c r="D164" s="36"/>
    </row>
    <row r="165" spans="2:4" x14ac:dyDescent="0.25">
      <c r="B165" s="35"/>
      <c r="D165" s="36"/>
    </row>
    <row r="166" spans="2:4" x14ac:dyDescent="0.25">
      <c r="B166" s="35"/>
      <c r="D166" s="36"/>
    </row>
    <row r="167" spans="2:4" x14ac:dyDescent="0.25">
      <c r="B167" s="35"/>
      <c r="D167" s="36"/>
    </row>
    <row r="168" spans="2:4" x14ac:dyDescent="0.25">
      <c r="B168" s="35"/>
      <c r="D168" s="36"/>
    </row>
    <row r="169" spans="2:4" x14ac:dyDescent="0.25">
      <c r="B169" s="35"/>
      <c r="D169" s="36"/>
    </row>
    <row r="170" spans="2:4" x14ac:dyDescent="0.25">
      <c r="B170" s="35"/>
      <c r="D170" s="36"/>
    </row>
    <row r="171" spans="2:4" x14ac:dyDescent="0.25">
      <c r="B171" s="35"/>
      <c r="D171" s="36"/>
    </row>
    <row r="172" spans="2:4" x14ac:dyDescent="0.25">
      <c r="B172" s="35"/>
      <c r="D172" s="36"/>
    </row>
    <row r="173" spans="2:4" x14ac:dyDescent="0.25">
      <c r="B173" s="35"/>
      <c r="D173" s="36"/>
    </row>
    <row r="174" spans="2:4" x14ac:dyDescent="0.25">
      <c r="B174" s="35"/>
      <c r="D174" s="36"/>
    </row>
    <row r="175" spans="2:4" x14ac:dyDescent="0.25">
      <c r="B175" s="35"/>
      <c r="D175" s="36"/>
    </row>
    <row r="176" spans="2:4" x14ac:dyDescent="0.25">
      <c r="B176" s="35"/>
      <c r="D176" s="36"/>
    </row>
    <row r="177" spans="2:4" x14ac:dyDescent="0.25">
      <c r="B177" s="35"/>
      <c r="D177" s="36"/>
    </row>
    <row r="178" spans="2:4" x14ac:dyDescent="0.25">
      <c r="B178" s="35"/>
      <c r="D178" s="36"/>
    </row>
    <row r="179" spans="2:4" x14ac:dyDescent="0.25">
      <c r="B179" s="35"/>
      <c r="D179" s="36"/>
    </row>
    <row r="180" spans="2:4" x14ac:dyDescent="0.25">
      <c r="B180" s="35"/>
      <c r="D180" s="36"/>
    </row>
    <row r="181" spans="2:4" x14ac:dyDescent="0.25">
      <c r="B181" s="35"/>
      <c r="D181" s="36"/>
    </row>
    <row r="182" spans="2:4" x14ac:dyDescent="0.25">
      <c r="B182" s="35"/>
      <c r="D182" s="36"/>
    </row>
    <row r="183" spans="2:4" x14ac:dyDescent="0.25">
      <c r="B183" s="35"/>
      <c r="D183" s="36"/>
    </row>
    <row r="184" spans="2:4" x14ac:dyDescent="0.25">
      <c r="B184" s="35"/>
      <c r="D184" s="36"/>
    </row>
    <row r="185" spans="2:4" x14ac:dyDescent="0.25">
      <c r="B185" s="35"/>
      <c r="D185" s="36"/>
    </row>
    <row r="186" spans="2:4" x14ac:dyDescent="0.25">
      <c r="B186" s="35"/>
      <c r="D186" s="36"/>
    </row>
    <row r="187" spans="2:4" x14ac:dyDescent="0.25">
      <c r="B187" s="35"/>
      <c r="D187" s="36"/>
    </row>
    <row r="188" spans="2:4" x14ac:dyDescent="0.25">
      <c r="B188" s="35"/>
      <c r="D188" s="36"/>
    </row>
    <row r="189" spans="2:4" x14ac:dyDescent="0.25">
      <c r="B189" s="35"/>
      <c r="D189" s="36"/>
    </row>
    <row r="190" spans="2:4" x14ac:dyDescent="0.25">
      <c r="B190" s="35"/>
      <c r="D190" s="36"/>
    </row>
    <row r="191" spans="2:4" x14ac:dyDescent="0.25">
      <c r="B191" s="35"/>
      <c r="D191" s="36"/>
    </row>
    <row r="192" spans="2:4" x14ac:dyDescent="0.25">
      <c r="B192" s="35"/>
      <c r="D192" s="36"/>
    </row>
    <row r="193" spans="2:4" x14ac:dyDescent="0.25">
      <c r="B193" s="35"/>
      <c r="D193" s="36"/>
    </row>
    <row r="194" spans="2:4" x14ac:dyDescent="0.25">
      <c r="B194" s="35"/>
      <c r="D194" s="36"/>
    </row>
    <row r="195" spans="2:4" x14ac:dyDescent="0.25">
      <c r="B195" s="35"/>
      <c r="D195" s="36"/>
    </row>
    <row r="196" spans="2:4" x14ac:dyDescent="0.25">
      <c r="B196" s="35"/>
      <c r="D196" s="36"/>
    </row>
    <row r="197" spans="2:4" x14ac:dyDescent="0.25">
      <c r="B197" s="35"/>
      <c r="D197" s="36"/>
    </row>
    <row r="198" spans="2:4" x14ac:dyDescent="0.25">
      <c r="B198" s="35"/>
      <c r="D198" s="36"/>
    </row>
    <row r="199" spans="2:4" x14ac:dyDescent="0.25">
      <c r="B199" s="35"/>
      <c r="D199" s="36"/>
    </row>
    <row r="200" spans="2:4" x14ac:dyDescent="0.25">
      <c r="B200" s="35"/>
      <c r="D200" s="36"/>
    </row>
    <row r="201" spans="2:4" x14ac:dyDescent="0.25">
      <c r="B201" s="35"/>
      <c r="D201" s="36"/>
    </row>
    <row r="202" spans="2:4" x14ac:dyDescent="0.25">
      <c r="B202" s="35"/>
      <c r="D202" s="36"/>
    </row>
    <row r="203" spans="2:4" x14ac:dyDescent="0.25">
      <c r="B203" s="35"/>
      <c r="D203" s="36"/>
    </row>
    <row r="204" spans="2:4" x14ac:dyDescent="0.25">
      <c r="B204" s="35"/>
      <c r="D204" s="36"/>
    </row>
    <row r="205" spans="2:4" x14ac:dyDescent="0.25">
      <c r="B205" s="35"/>
      <c r="D205" s="36"/>
    </row>
    <row r="206" spans="2:4" x14ac:dyDescent="0.25">
      <c r="B206" s="35"/>
      <c r="D206" s="36"/>
    </row>
    <row r="207" spans="2:4" x14ac:dyDescent="0.25">
      <c r="B207" s="35"/>
      <c r="D207" s="36"/>
    </row>
    <row r="208" spans="2:4" x14ac:dyDescent="0.25">
      <c r="B208" s="35"/>
      <c r="D208" s="36"/>
    </row>
    <row r="209" spans="2:4" x14ac:dyDescent="0.25">
      <c r="B209" s="35"/>
      <c r="D209" s="36"/>
    </row>
    <row r="210" spans="2:4" x14ac:dyDescent="0.25">
      <c r="B210" s="35"/>
      <c r="D210" s="36"/>
    </row>
    <row r="211" spans="2:4" x14ac:dyDescent="0.25">
      <c r="B211" s="35"/>
      <c r="D211" s="36"/>
    </row>
    <row r="212" spans="2:4" x14ac:dyDescent="0.25">
      <c r="B212" s="35"/>
      <c r="D212" s="36"/>
    </row>
    <row r="213" spans="2:4" x14ac:dyDescent="0.25">
      <c r="B213" s="35"/>
      <c r="D213" s="36"/>
    </row>
    <row r="214" spans="2:4" x14ac:dyDescent="0.25">
      <c r="B214" s="35"/>
      <c r="D214" s="36"/>
    </row>
    <row r="215" spans="2:4" x14ac:dyDescent="0.25">
      <c r="B215" s="35"/>
      <c r="D215" s="36"/>
    </row>
    <row r="216" spans="2:4" x14ac:dyDescent="0.25">
      <c r="B216" s="35"/>
      <c r="D216" s="36"/>
    </row>
    <row r="217" spans="2:4" x14ac:dyDescent="0.25">
      <c r="B217" s="35"/>
      <c r="D217" s="36"/>
    </row>
    <row r="218" spans="2:4" x14ac:dyDescent="0.25">
      <c r="B218" s="35"/>
      <c r="D218" s="36"/>
    </row>
    <row r="219" spans="2:4" x14ac:dyDescent="0.25">
      <c r="B219" s="35"/>
      <c r="D219" s="36"/>
    </row>
    <row r="220" spans="2:4" x14ac:dyDescent="0.25">
      <c r="B220" s="35"/>
      <c r="D220" s="36"/>
    </row>
    <row r="221" spans="2:4" x14ac:dyDescent="0.25">
      <c r="B221" s="35"/>
      <c r="D221" s="36"/>
    </row>
    <row r="222" spans="2:4" x14ac:dyDescent="0.25">
      <c r="B222" s="35"/>
      <c r="D222" s="36"/>
    </row>
    <row r="223" spans="2:4" x14ac:dyDescent="0.25">
      <c r="B223" s="35"/>
      <c r="D223" s="36"/>
    </row>
    <row r="224" spans="2:4" x14ac:dyDescent="0.25">
      <c r="B224" s="35"/>
      <c r="D224" s="36"/>
    </row>
    <row r="225" spans="2:4" x14ac:dyDescent="0.25">
      <c r="B225" s="35"/>
      <c r="D225" s="36"/>
    </row>
    <row r="226" spans="2:4" x14ac:dyDescent="0.25">
      <c r="B226" s="35"/>
      <c r="D226" s="36"/>
    </row>
    <row r="227" spans="2:4" x14ac:dyDescent="0.25">
      <c r="B227" s="35"/>
      <c r="D227" s="36"/>
    </row>
    <row r="228" spans="2:4" x14ac:dyDescent="0.25">
      <c r="B228" s="35"/>
      <c r="D228" s="36"/>
    </row>
    <row r="229" spans="2:4" x14ac:dyDescent="0.25">
      <c r="B229" s="35"/>
      <c r="D229" s="36"/>
    </row>
    <row r="230" spans="2:4" x14ac:dyDescent="0.25">
      <c r="B230" s="35"/>
      <c r="D230" s="36"/>
    </row>
    <row r="231" spans="2:4" x14ac:dyDescent="0.25">
      <c r="B231" s="35"/>
      <c r="D231" s="36"/>
    </row>
    <row r="232" spans="2:4" x14ac:dyDescent="0.25">
      <c r="B232" s="35"/>
      <c r="D232" s="36"/>
    </row>
    <row r="233" spans="2:4" x14ac:dyDescent="0.25">
      <c r="B233" s="35"/>
      <c r="D233" s="36"/>
    </row>
    <row r="234" spans="2:4" x14ac:dyDescent="0.25">
      <c r="B234" s="35"/>
      <c r="D234" s="36"/>
    </row>
    <row r="235" spans="2:4" x14ac:dyDescent="0.25">
      <c r="B235" s="35"/>
      <c r="D235" s="36"/>
    </row>
    <row r="236" spans="2:4" x14ac:dyDescent="0.25">
      <c r="B236" s="35"/>
      <c r="D236" s="36"/>
    </row>
    <row r="237" spans="2:4" x14ac:dyDescent="0.25">
      <c r="B237" s="35"/>
      <c r="D237" s="36"/>
    </row>
    <row r="238" spans="2:4" x14ac:dyDescent="0.25">
      <c r="B238" s="35"/>
      <c r="D238" s="36"/>
    </row>
    <row r="239" spans="2:4" x14ac:dyDescent="0.25">
      <c r="B239" s="35"/>
      <c r="D239" s="36"/>
    </row>
    <row r="240" spans="2:4" x14ac:dyDescent="0.25">
      <c r="B240" s="35"/>
      <c r="D240" s="36"/>
    </row>
    <row r="241" spans="2:4" x14ac:dyDescent="0.25">
      <c r="B241" s="35"/>
      <c r="D241" s="36"/>
    </row>
    <row r="242" spans="2:4" x14ac:dyDescent="0.25">
      <c r="B242" s="35"/>
      <c r="D242" s="36"/>
    </row>
    <row r="243" spans="2:4" x14ac:dyDescent="0.25">
      <c r="B243" s="35"/>
      <c r="D243" s="36"/>
    </row>
    <row r="244" spans="2:4" x14ac:dyDescent="0.25">
      <c r="B244" s="35"/>
      <c r="D244" s="36"/>
    </row>
    <row r="245" spans="2:4" x14ac:dyDescent="0.25">
      <c r="B245" s="35"/>
      <c r="D245" s="36"/>
    </row>
    <row r="246" spans="2:4" x14ac:dyDescent="0.25">
      <c r="B246" s="35"/>
      <c r="D246" s="36"/>
    </row>
    <row r="247" spans="2:4" x14ac:dyDescent="0.25">
      <c r="B247" s="35"/>
      <c r="D247" s="36"/>
    </row>
    <row r="248" spans="2:4" x14ac:dyDescent="0.25">
      <c r="B248" s="35"/>
      <c r="D248" s="36"/>
    </row>
    <row r="249" spans="2:4" x14ac:dyDescent="0.25">
      <c r="B249" s="35"/>
      <c r="D249" s="36"/>
    </row>
    <row r="250" spans="2:4" x14ac:dyDescent="0.25">
      <c r="B250" s="35"/>
      <c r="D250" s="36"/>
    </row>
    <row r="251" spans="2:4" x14ac:dyDescent="0.25">
      <c r="B251" s="35"/>
      <c r="D251" s="36"/>
    </row>
    <row r="252" spans="2:4" x14ac:dyDescent="0.25">
      <c r="B252" s="35"/>
      <c r="D252" s="36"/>
    </row>
    <row r="253" spans="2:4" x14ac:dyDescent="0.25">
      <c r="B253" s="35"/>
      <c r="D253" s="36"/>
    </row>
    <row r="254" spans="2:4" x14ac:dyDescent="0.25">
      <c r="B254" s="35"/>
      <c r="D254" s="36"/>
    </row>
    <row r="255" spans="2:4" x14ac:dyDescent="0.25">
      <c r="B255" s="35"/>
      <c r="D255" s="36"/>
    </row>
    <row r="256" spans="2:4" x14ac:dyDescent="0.25">
      <c r="B256" s="35"/>
      <c r="D256" s="36"/>
    </row>
    <row r="257" spans="2:4" x14ac:dyDescent="0.25">
      <c r="B257" s="35"/>
      <c r="D257" s="36"/>
    </row>
    <row r="258" spans="2:4" x14ac:dyDescent="0.25">
      <c r="B258" s="35"/>
      <c r="D258" s="36"/>
    </row>
    <row r="259" spans="2:4" x14ac:dyDescent="0.25">
      <c r="B259" s="35"/>
      <c r="D259" s="36"/>
    </row>
    <row r="260" spans="2:4" x14ac:dyDescent="0.25">
      <c r="B260" s="35"/>
      <c r="D260" s="36"/>
    </row>
    <row r="261" spans="2:4" x14ac:dyDescent="0.25">
      <c r="B261" s="35"/>
      <c r="D261" s="36"/>
    </row>
    <row r="262" spans="2:4" x14ac:dyDescent="0.25">
      <c r="B262" s="35"/>
      <c r="D262" s="36"/>
    </row>
    <row r="263" spans="2:4" x14ac:dyDescent="0.25">
      <c r="B263" s="35"/>
      <c r="D263" s="36"/>
    </row>
    <row r="264" spans="2:4" x14ac:dyDescent="0.25">
      <c r="B264" s="35"/>
      <c r="D264" s="36"/>
    </row>
    <row r="265" spans="2:4" x14ac:dyDescent="0.25">
      <c r="B265" s="35"/>
      <c r="D265" s="36"/>
    </row>
    <row r="266" spans="2:4" x14ac:dyDescent="0.25">
      <c r="B266" s="35"/>
      <c r="D266" s="36"/>
    </row>
    <row r="267" spans="2:4" x14ac:dyDescent="0.25">
      <c r="B267" s="35"/>
      <c r="D267" s="36"/>
    </row>
    <row r="268" spans="2:4" x14ac:dyDescent="0.25">
      <c r="B268" s="35"/>
      <c r="D268" s="36"/>
    </row>
    <row r="269" spans="2:4" x14ac:dyDescent="0.25">
      <c r="B269" s="35"/>
      <c r="D269" s="36"/>
    </row>
    <row r="270" spans="2:4" x14ac:dyDescent="0.25">
      <c r="B270" s="35"/>
      <c r="D270" s="36"/>
    </row>
    <row r="271" spans="2:4" x14ac:dyDescent="0.25">
      <c r="B271" s="35"/>
      <c r="D271" s="36"/>
    </row>
    <row r="272" spans="2:4" x14ac:dyDescent="0.25">
      <c r="B272" s="35"/>
      <c r="D272" s="36"/>
    </row>
    <row r="273" spans="2:4" x14ac:dyDescent="0.25">
      <c r="B273" s="35"/>
      <c r="D273" s="36"/>
    </row>
    <row r="274" spans="2:4" x14ac:dyDescent="0.25">
      <c r="B274" s="35"/>
      <c r="D274" s="36"/>
    </row>
    <row r="275" spans="2:4" x14ac:dyDescent="0.25">
      <c r="B275" s="35"/>
      <c r="D275" s="36"/>
    </row>
    <row r="276" spans="2:4" x14ac:dyDescent="0.25">
      <c r="B276" s="35"/>
      <c r="D276" s="36"/>
    </row>
    <row r="277" spans="2:4" x14ac:dyDescent="0.25">
      <c r="B277" s="35"/>
      <c r="D277" s="36"/>
    </row>
    <row r="278" spans="2:4" x14ac:dyDescent="0.25">
      <c r="B278" s="35"/>
      <c r="D278" s="36"/>
    </row>
    <row r="279" spans="2:4" x14ac:dyDescent="0.25">
      <c r="B279" s="35"/>
      <c r="D279" s="36"/>
    </row>
    <row r="280" spans="2:4" x14ac:dyDescent="0.25">
      <c r="B280" s="35"/>
      <c r="D280" s="36"/>
    </row>
    <row r="281" spans="2:4" x14ac:dyDescent="0.25">
      <c r="B281" s="35"/>
      <c r="D281" s="36"/>
    </row>
    <row r="282" spans="2:4" x14ac:dyDescent="0.25">
      <c r="B282" s="35"/>
      <c r="D282" s="36"/>
    </row>
    <row r="283" spans="2:4" x14ac:dyDescent="0.25">
      <c r="B283" s="35"/>
      <c r="D283" s="36"/>
    </row>
    <row r="284" spans="2:4" x14ac:dyDescent="0.25">
      <c r="B284" s="35"/>
      <c r="D284" s="36"/>
    </row>
    <row r="285" spans="2:4" x14ac:dyDescent="0.25">
      <c r="B285" s="35"/>
      <c r="D285" s="36"/>
    </row>
    <row r="286" spans="2:4" x14ac:dyDescent="0.25">
      <c r="B286" s="35"/>
      <c r="D286" s="36"/>
    </row>
    <row r="287" spans="2:4" x14ac:dyDescent="0.25">
      <c r="B287" s="35"/>
      <c r="D287" s="36"/>
    </row>
    <row r="288" spans="2:4" x14ac:dyDescent="0.25">
      <c r="B288" s="35"/>
      <c r="D288" s="36"/>
    </row>
    <row r="289" spans="2:4" x14ac:dyDescent="0.25">
      <c r="B289" s="35"/>
      <c r="D289" s="36"/>
    </row>
    <row r="290" spans="2:4" x14ac:dyDescent="0.25">
      <c r="B290" s="35"/>
      <c r="D290" s="36"/>
    </row>
    <row r="291" spans="2:4" x14ac:dyDescent="0.25">
      <c r="B291" s="35"/>
      <c r="D291" s="36"/>
    </row>
    <row r="292" spans="2:4" x14ac:dyDescent="0.25">
      <c r="B292" s="35"/>
      <c r="D292" s="36"/>
    </row>
    <row r="293" spans="2:4" x14ac:dyDescent="0.25">
      <c r="B293" s="35"/>
      <c r="D293" s="36"/>
    </row>
    <row r="294" spans="2:4" x14ac:dyDescent="0.25">
      <c r="B294" s="35"/>
      <c r="D294" s="36"/>
    </row>
    <row r="295" spans="2:4" x14ac:dyDescent="0.25">
      <c r="B295" s="35"/>
      <c r="D295" s="36"/>
    </row>
    <row r="296" spans="2:4" x14ac:dyDescent="0.25">
      <c r="B296" s="35"/>
      <c r="D296" s="36"/>
    </row>
    <row r="297" spans="2:4" x14ac:dyDescent="0.25">
      <c r="B297" s="35"/>
      <c r="D297" s="36"/>
    </row>
    <row r="298" spans="2:4" x14ac:dyDescent="0.25">
      <c r="B298" s="35"/>
      <c r="D298" s="36"/>
    </row>
    <row r="299" spans="2:4" x14ac:dyDescent="0.25">
      <c r="B299" s="35"/>
      <c r="D299" s="36"/>
    </row>
    <row r="300" spans="2:4" x14ac:dyDescent="0.25">
      <c r="B300" s="35"/>
      <c r="D300" s="36"/>
    </row>
    <row r="301" spans="2:4" x14ac:dyDescent="0.25">
      <c r="B301" s="35"/>
      <c r="D301" s="36"/>
    </row>
    <row r="302" spans="2:4" x14ac:dyDescent="0.25">
      <c r="B302" s="35"/>
      <c r="D302" s="36"/>
    </row>
    <row r="303" spans="2:4" x14ac:dyDescent="0.25">
      <c r="B303" s="35"/>
      <c r="D303" s="36"/>
    </row>
    <row r="304" spans="2:4" x14ac:dyDescent="0.25">
      <c r="B304" s="35"/>
      <c r="D304" s="36"/>
    </row>
    <row r="305" spans="2:4" x14ac:dyDescent="0.25">
      <c r="B305" s="35"/>
      <c r="D305" s="36"/>
    </row>
    <row r="306" spans="2:4" x14ac:dyDescent="0.25">
      <c r="B306" s="35"/>
      <c r="D306" s="36"/>
    </row>
    <row r="307" spans="2:4" x14ac:dyDescent="0.25">
      <c r="B307" s="35"/>
      <c r="D307" s="36"/>
    </row>
    <row r="308" spans="2:4" x14ac:dyDescent="0.25">
      <c r="B308" s="35"/>
      <c r="D308" s="36"/>
    </row>
    <row r="309" spans="2:4" x14ac:dyDescent="0.25">
      <c r="B309" s="35"/>
      <c r="D309" s="36"/>
    </row>
    <row r="310" spans="2:4" x14ac:dyDescent="0.25">
      <c r="B310" s="35"/>
      <c r="D310" s="36"/>
    </row>
    <row r="311" spans="2:4" x14ac:dyDescent="0.25">
      <c r="B311" s="35"/>
      <c r="D311" s="36"/>
    </row>
    <row r="312" spans="2:4" x14ac:dyDescent="0.25">
      <c r="B312" s="35"/>
      <c r="D312" s="36"/>
    </row>
    <row r="313" spans="2:4" x14ac:dyDescent="0.25">
      <c r="B313" s="35"/>
      <c r="D313" s="36"/>
    </row>
    <row r="314" spans="2:4" x14ac:dyDescent="0.25">
      <c r="B314" s="35"/>
      <c r="D314" s="36"/>
    </row>
    <row r="315" spans="2:4" x14ac:dyDescent="0.25">
      <c r="B315" s="35"/>
      <c r="D315" s="36"/>
    </row>
    <row r="316" spans="2:4" x14ac:dyDescent="0.25">
      <c r="B316" s="35"/>
      <c r="D316" s="36"/>
    </row>
    <row r="317" spans="2:4" x14ac:dyDescent="0.25">
      <c r="B317" s="35"/>
      <c r="D317" s="36"/>
    </row>
    <row r="318" spans="2:4" x14ac:dyDescent="0.25">
      <c r="B318" s="35"/>
      <c r="D318" s="36"/>
    </row>
    <row r="319" spans="2:4" x14ac:dyDescent="0.25">
      <c r="B319" s="35"/>
      <c r="D319" s="36"/>
    </row>
    <row r="320" spans="2:4" x14ac:dyDescent="0.25">
      <c r="B320" s="35"/>
      <c r="D320" s="36"/>
    </row>
    <row r="321" spans="2:4" x14ac:dyDescent="0.25">
      <c r="B321" s="35"/>
      <c r="D321" s="36"/>
    </row>
    <row r="322" spans="2:4" x14ac:dyDescent="0.25">
      <c r="B322" s="35"/>
      <c r="D322" s="36"/>
    </row>
    <row r="323" spans="2:4" x14ac:dyDescent="0.25">
      <c r="B323" s="35"/>
      <c r="D323" s="36"/>
    </row>
    <row r="324" spans="2:4" x14ac:dyDescent="0.25">
      <c r="B324" s="35"/>
      <c r="D324" s="36"/>
    </row>
    <row r="325" spans="2:4" x14ac:dyDescent="0.25">
      <c r="B325" s="35"/>
      <c r="D325" s="36"/>
    </row>
    <row r="326" spans="2:4" x14ac:dyDescent="0.25">
      <c r="B326" s="35"/>
      <c r="D326" s="36"/>
    </row>
    <row r="327" spans="2:4" x14ac:dyDescent="0.25">
      <c r="B327" s="35"/>
      <c r="D327" s="36"/>
    </row>
    <row r="328" spans="2:4" x14ac:dyDescent="0.25">
      <c r="B328" s="35"/>
      <c r="D328" s="36"/>
    </row>
    <row r="329" spans="2:4" x14ac:dyDescent="0.25">
      <c r="B329" s="35"/>
      <c r="D329" s="36"/>
    </row>
    <row r="330" spans="2:4" x14ac:dyDescent="0.25">
      <c r="B330" s="35"/>
      <c r="D330" s="36"/>
    </row>
    <row r="331" spans="2:4" x14ac:dyDescent="0.25">
      <c r="B331" s="35"/>
      <c r="D331" s="36"/>
    </row>
    <row r="332" spans="2:4" x14ac:dyDescent="0.25">
      <c r="B332" s="35"/>
      <c r="D332" s="36"/>
    </row>
    <row r="333" spans="2:4" x14ac:dyDescent="0.25">
      <c r="B333" s="35"/>
      <c r="D333" s="36"/>
    </row>
    <row r="334" spans="2:4" x14ac:dyDescent="0.25">
      <c r="B334" s="35"/>
      <c r="D334" s="36"/>
    </row>
    <row r="335" spans="2:4" x14ac:dyDescent="0.25">
      <c r="B335" s="35"/>
      <c r="D335" s="36"/>
    </row>
    <row r="336" spans="2:4" x14ac:dyDescent="0.25">
      <c r="B336" s="35"/>
      <c r="D336" s="36"/>
    </row>
    <row r="337" spans="2:4" x14ac:dyDescent="0.25">
      <c r="B337" s="35"/>
      <c r="D337" s="36"/>
    </row>
    <row r="338" spans="2:4" x14ac:dyDescent="0.25">
      <c r="B338" s="35"/>
      <c r="D338" s="36"/>
    </row>
    <row r="339" spans="2:4" x14ac:dyDescent="0.25">
      <c r="B339" s="35"/>
      <c r="D339" s="36"/>
    </row>
    <row r="340" spans="2:4" x14ac:dyDescent="0.25">
      <c r="B340" s="35"/>
      <c r="D340" s="36"/>
    </row>
    <row r="341" spans="2:4" x14ac:dyDescent="0.25">
      <c r="B341" s="35"/>
      <c r="D341" s="36"/>
    </row>
    <row r="342" spans="2:4" x14ac:dyDescent="0.25">
      <c r="B342" s="35"/>
      <c r="D342" s="36"/>
    </row>
    <row r="343" spans="2:4" x14ac:dyDescent="0.25">
      <c r="B343" s="35"/>
      <c r="D343" s="36"/>
    </row>
    <row r="344" spans="2:4" x14ac:dyDescent="0.25">
      <c r="B344" s="35"/>
      <c r="D344" s="36"/>
    </row>
    <row r="345" spans="2:4" x14ac:dyDescent="0.25">
      <c r="B345" s="35"/>
      <c r="D345" s="36"/>
    </row>
    <row r="346" spans="2:4" x14ac:dyDescent="0.25">
      <c r="B346" s="35"/>
      <c r="D346" s="36"/>
    </row>
    <row r="347" spans="2:4" x14ac:dyDescent="0.25">
      <c r="B347" s="35"/>
      <c r="D347" s="36"/>
    </row>
    <row r="348" spans="2:4" x14ac:dyDescent="0.25">
      <c r="B348" s="35"/>
      <c r="D348" s="36"/>
    </row>
    <row r="349" spans="2:4" x14ac:dyDescent="0.25">
      <c r="B349" s="35"/>
      <c r="D349" s="36"/>
    </row>
    <row r="350" spans="2:4" x14ac:dyDescent="0.25">
      <c r="B350" s="35"/>
      <c r="D350" s="36"/>
    </row>
    <row r="351" spans="2:4" x14ac:dyDescent="0.25">
      <c r="B351" s="35"/>
      <c r="D351" s="36"/>
    </row>
    <row r="352" spans="2:4" x14ac:dyDescent="0.25">
      <c r="B352" s="35"/>
      <c r="D352" s="36"/>
    </row>
    <row r="353" spans="2:4" x14ac:dyDescent="0.25">
      <c r="B353" s="35"/>
      <c r="D353" s="36"/>
    </row>
    <row r="354" spans="2:4" x14ac:dyDescent="0.25">
      <c r="B354" s="35"/>
      <c r="D354" s="36"/>
    </row>
    <row r="355" spans="2:4" x14ac:dyDescent="0.25">
      <c r="B355" s="35"/>
      <c r="D355" s="36"/>
    </row>
    <row r="356" spans="2:4" x14ac:dyDescent="0.25">
      <c r="B356" s="35"/>
      <c r="D356" s="36"/>
    </row>
    <row r="357" spans="2:4" x14ac:dyDescent="0.25">
      <c r="B357" s="35"/>
      <c r="D357" s="36"/>
    </row>
    <row r="358" spans="2:4" x14ac:dyDescent="0.25">
      <c r="B358" s="35"/>
      <c r="D358" s="36"/>
    </row>
    <row r="359" spans="2:4" x14ac:dyDescent="0.25">
      <c r="B359" s="35"/>
      <c r="D359" s="36"/>
    </row>
    <row r="360" spans="2:4" x14ac:dyDescent="0.25">
      <c r="B360" s="35"/>
      <c r="D360" s="36"/>
    </row>
    <row r="361" spans="2:4" x14ac:dyDescent="0.25">
      <c r="B361" s="35"/>
      <c r="D361" s="36"/>
    </row>
    <row r="362" spans="2:4" x14ac:dyDescent="0.25">
      <c r="B362" s="35"/>
      <c r="D362" s="36"/>
    </row>
    <row r="363" spans="2:4" x14ac:dyDescent="0.25">
      <c r="B363" s="35"/>
      <c r="D363" s="36"/>
    </row>
    <row r="364" spans="2:4" x14ac:dyDescent="0.25">
      <c r="B364" s="35"/>
      <c r="D364" s="36"/>
    </row>
    <row r="365" spans="2:4" x14ac:dyDescent="0.25">
      <c r="B365" s="35"/>
      <c r="D365" s="36"/>
    </row>
    <row r="366" spans="2:4" x14ac:dyDescent="0.25">
      <c r="B366" s="35"/>
      <c r="D366" s="36"/>
    </row>
    <row r="367" spans="2:4" x14ac:dyDescent="0.25">
      <c r="B367" s="35"/>
      <c r="D367" s="36"/>
    </row>
    <row r="368" spans="2:4" x14ac:dyDescent="0.25">
      <c r="B368" s="35"/>
      <c r="D368" s="36"/>
    </row>
    <row r="369" spans="2:4" x14ac:dyDescent="0.25">
      <c r="B369" s="35"/>
      <c r="D369" s="36"/>
    </row>
    <row r="370" spans="2:4" x14ac:dyDescent="0.25">
      <c r="B370" s="35"/>
      <c r="D370" s="36"/>
    </row>
    <row r="371" spans="2:4" x14ac:dyDescent="0.25">
      <c r="B371" s="35"/>
      <c r="D371" s="36"/>
    </row>
    <row r="372" spans="2:4" x14ac:dyDescent="0.25">
      <c r="B372" s="35"/>
      <c r="D372" s="36"/>
    </row>
    <row r="373" spans="2:4" x14ac:dyDescent="0.25">
      <c r="B373" s="35"/>
      <c r="D373" s="36"/>
    </row>
    <row r="374" spans="2:4" x14ac:dyDescent="0.25">
      <c r="B374" s="35"/>
      <c r="D374" s="36"/>
    </row>
    <row r="375" spans="2:4" x14ac:dyDescent="0.25">
      <c r="B375" s="35"/>
      <c r="D375" s="36"/>
    </row>
    <row r="376" spans="2:4" x14ac:dyDescent="0.25">
      <c r="B376" s="35"/>
      <c r="D376" s="36"/>
    </row>
    <row r="377" spans="2:4" x14ac:dyDescent="0.25">
      <c r="B377" s="35"/>
      <c r="D377" s="36"/>
    </row>
    <row r="378" spans="2:4" x14ac:dyDescent="0.25">
      <c r="B378" s="35"/>
      <c r="D378" s="36"/>
    </row>
    <row r="379" spans="2:4" x14ac:dyDescent="0.25">
      <c r="B379" s="35"/>
      <c r="D379" s="36"/>
    </row>
    <row r="380" spans="2:4" x14ac:dyDescent="0.25">
      <c r="B380" s="35"/>
      <c r="D380" s="36"/>
    </row>
    <row r="381" spans="2:4" x14ac:dyDescent="0.25">
      <c r="B381" s="35"/>
      <c r="D381" s="36"/>
    </row>
    <row r="382" spans="2:4" x14ac:dyDescent="0.25">
      <c r="B382" s="35"/>
      <c r="D382" s="36"/>
    </row>
    <row r="383" spans="2:4" x14ac:dyDescent="0.25">
      <c r="B383" s="35"/>
      <c r="D383" s="36"/>
    </row>
    <row r="384" spans="2:4" x14ac:dyDescent="0.25">
      <c r="B384" s="35"/>
      <c r="D384" s="36"/>
    </row>
    <row r="385" spans="2:4" x14ac:dyDescent="0.25">
      <c r="B385" s="35"/>
      <c r="D385" s="36"/>
    </row>
    <row r="386" spans="2:4" x14ac:dyDescent="0.25">
      <c r="B386" s="35"/>
      <c r="D386" s="36"/>
    </row>
    <row r="387" spans="2:4" x14ac:dyDescent="0.25">
      <c r="B387" s="35"/>
      <c r="D387" s="36"/>
    </row>
    <row r="388" spans="2:4" x14ac:dyDescent="0.25">
      <c r="B388" s="35"/>
      <c r="D388" s="36"/>
    </row>
    <row r="389" spans="2:4" x14ac:dyDescent="0.25">
      <c r="B389" s="35"/>
      <c r="D389" s="36"/>
    </row>
    <row r="390" spans="2:4" x14ac:dyDescent="0.25">
      <c r="B390" s="35"/>
      <c r="D390" s="36"/>
    </row>
    <row r="391" spans="2:4" x14ac:dyDescent="0.25">
      <c r="B391" s="35"/>
      <c r="D391" s="36"/>
    </row>
    <row r="392" spans="2:4" x14ac:dyDescent="0.25">
      <c r="B392" s="35"/>
      <c r="D392" s="36"/>
    </row>
    <row r="393" spans="2:4" x14ac:dyDescent="0.25">
      <c r="B393" s="35"/>
      <c r="D393" s="36"/>
    </row>
    <row r="394" spans="2:4" x14ac:dyDescent="0.25">
      <c r="B394" s="35"/>
      <c r="D394" s="36"/>
    </row>
    <row r="395" spans="2:4" x14ac:dyDescent="0.25">
      <c r="B395" s="35"/>
      <c r="D395" s="36"/>
    </row>
    <row r="396" spans="2:4" x14ac:dyDescent="0.25">
      <c r="B396" s="35"/>
      <c r="D396" s="36"/>
    </row>
    <row r="397" spans="2:4" x14ac:dyDescent="0.25">
      <c r="B397" s="35"/>
      <c r="D397" s="36"/>
    </row>
    <row r="398" spans="2:4" x14ac:dyDescent="0.25">
      <c r="B398" s="35"/>
      <c r="D398" s="36"/>
    </row>
    <row r="399" spans="2:4" x14ac:dyDescent="0.25">
      <c r="B399" s="35"/>
      <c r="D399" s="36"/>
    </row>
    <row r="400" spans="2:4" x14ac:dyDescent="0.25">
      <c r="B400" s="35"/>
      <c r="D400" s="36"/>
    </row>
    <row r="401" spans="2:4" x14ac:dyDescent="0.25">
      <c r="B401" s="35"/>
      <c r="D401" s="36"/>
    </row>
    <row r="402" spans="2:4" x14ac:dyDescent="0.25">
      <c r="B402" s="35"/>
      <c r="D402" s="36"/>
    </row>
    <row r="403" spans="2:4" x14ac:dyDescent="0.25">
      <c r="B403" s="35"/>
      <c r="D403" s="36"/>
    </row>
    <row r="404" spans="2:4" x14ac:dyDescent="0.25">
      <c r="B404" s="35"/>
      <c r="D404" s="36"/>
    </row>
    <row r="405" spans="2:4" x14ac:dyDescent="0.25">
      <c r="B405" s="35"/>
      <c r="D405" s="36"/>
    </row>
    <row r="406" spans="2:4" x14ac:dyDescent="0.25">
      <c r="B406" s="35"/>
      <c r="D406" s="36"/>
    </row>
    <row r="407" spans="2:4" x14ac:dyDescent="0.25">
      <c r="B407" s="35"/>
      <c r="D407" s="36"/>
    </row>
    <row r="408" spans="2:4" x14ac:dyDescent="0.25">
      <c r="B408" s="35"/>
      <c r="D408" s="36"/>
    </row>
    <row r="409" spans="2:4" x14ac:dyDescent="0.25">
      <c r="B409" s="35"/>
      <c r="D409" s="36"/>
    </row>
    <row r="410" spans="2:4" x14ac:dyDescent="0.25">
      <c r="B410" s="35"/>
      <c r="D410" s="36"/>
    </row>
    <row r="411" spans="2:4" x14ac:dyDescent="0.25">
      <c r="B411" s="35"/>
      <c r="D411" s="36"/>
    </row>
    <row r="412" spans="2:4" x14ac:dyDescent="0.25">
      <c r="B412" s="35"/>
      <c r="D412" s="36"/>
    </row>
    <row r="413" spans="2:4" x14ac:dyDescent="0.25">
      <c r="B413" s="35"/>
      <c r="D413" s="36"/>
    </row>
    <row r="414" spans="2:4" x14ac:dyDescent="0.25">
      <c r="B414" s="35"/>
      <c r="D414" s="36"/>
    </row>
    <row r="415" spans="2:4" x14ac:dyDescent="0.25">
      <c r="B415" s="35"/>
      <c r="D415" s="36"/>
    </row>
    <row r="416" spans="2:4" x14ac:dyDescent="0.25">
      <c r="B416" s="35"/>
      <c r="D416" s="36"/>
    </row>
    <row r="417" spans="2:4" x14ac:dyDescent="0.25">
      <c r="B417" s="35"/>
      <c r="D417" s="36"/>
    </row>
    <row r="418" spans="2:4" x14ac:dyDescent="0.25">
      <c r="B418" s="35"/>
      <c r="D418" s="36"/>
    </row>
    <row r="419" spans="2:4" x14ac:dyDescent="0.25">
      <c r="B419" s="35"/>
      <c r="D419" s="36"/>
    </row>
    <row r="420" spans="2:4" x14ac:dyDescent="0.25">
      <c r="B420" s="35"/>
      <c r="D420" s="36"/>
    </row>
    <row r="421" spans="2:4" x14ac:dyDescent="0.25">
      <c r="B421" s="35"/>
      <c r="D421" s="36"/>
    </row>
    <row r="422" spans="2:4" x14ac:dyDescent="0.25">
      <c r="B422" s="35"/>
      <c r="D422" s="36"/>
    </row>
    <row r="423" spans="2:4" x14ac:dyDescent="0.25">
      <c r="B423" s="35"/>
      <c r="D423" s="36"/>
    </row>
    <row r="424" spans="2:4" x14ac:dyDescent="0.25">
      <c r="B424" s="35"/>
      <c r="D424" s="36"/>
    </row>
    <row r="425" spans="2:4" x14ac:dyDescent="0.25">
      <c r="B425" s="35"/>
      <c r="D425" s="36"/>
    </row>
    <row r="426" spans="2:4" x14ac:dyDescent="0.25">
      <c r="B426" s="35"/>
      <c r="D426" s="36"/>
    </row>
    <row r="427" spans="2:4" x14ac:dyDescent="0.25">
      <c r="B427" s="35"/>
      <c r="D427" s="36"/>
    </row>
    <row r="428" spans="2:4" x14ac:dyDescent="0.25">
      <c r="B428" s="35"/>
      <c r="D428" s="36"/>
    </row>
    <row r="429" spans="2:4" x14ac:dyDescent="0.25">
      <c r="B429" s="35"/>
      <c r="D429" s="36"/>
    </row>
    <row r="430" spans="2:4" x14ac:dyDescent="0.25">
      <c r="B430" s="35"/>
      <c r="D430" s="36"/>
    </row>
    <row r="431" spans="2:4" x14ac:dyDescent="0.25">
      <c r="B431" s="35"/>
      <c r="D431" s="36"/>
    </row>
    <row r="432" spans="2:4" x14ac:dyDescent="0.25">
      <c r="B432" s="35"/>
      <c r="D432" s="36"/>
    </row>
    <row r="433" spans="2:4" x14ac:dyDescent="0.25">
      <c r="B433" s="35"/>
      <c r="D433" s="36"/>
    </row>
    <row r="434" spans="2:4" x14ac:dyDescent="0.25">
      <c r="B434" s="35"/>
      <c r="D434" s="36"/>
    </row>
    <row r="435" spans="2:4" x14ac:dyDescent="0.25">
      <c r="B435" s="35"/>
      <c r="D435" s="36"/>
    </row>
    <row r="436" spans="2:4" x14ac:dyDescent="0.25">
      <c r="B436" s="35"/>
      <c r="D436" s="36"/>
    </row>
    <row r="437" spans="2:4" x14ac:dyDescent="0.25">
      <c r="B437" s="35"/>
      <c r="D437" s="36"/>
    </row>
    <row r="438" spans="2:4" x14ac:dyDescent="0.25">
      <c r="B438" s="35"/>
      <c r="D438" s="36"/>
    </row>
    <row r="439" spans="2:4" x14ac:dyDescent="0.25">
      <c r="B439" s="35"/>
      <c r="D439" s="36"/>
    </row>
    <row r="440" spans="2:4" x14ac:dyDescent="0.25">
      <c r="B440" s="35"/>
      <c r="D440" s="36"/>
    </row>
    <row r="441" spans="2:4" x14ac:dyDescent="0.25">
      <c r="B441" s="35"/>
      <c r="D441" s="36"/>
    </row>
    <row r="442" spans="2:4" x14ac:dyDescent="0.25">
      <c r="B442" s="35"/>
      <c r="D442" s="36"/>
    </row>
    <row r="443" spans="2:4" x14ac:dyDescent="0.25">
      <c r="B443" s="35"/>
      <c r="D443" s="36"/>
    </row>
    <row r="444" spans="2:4" x14ac:dyDescent="0.25">
      <c r="B444" s="35"/>
      <c r="D444" s="36"/>
    </row>
    <row r="445" spans="2:4" x14ac:dyDescent="0.25">
      <c r="B445" s="35"/>
      <c r="D445" s="36"/>
    </row>
    <row r="446" spans="2:4" x14ac:dyDescent="0.25">
      <c r="B446" s="35"/>
      <c r="D446" s="36"/>
    </row>
    <row r="447" spans="2:4" x14ac:dyDescent="0.25">
      <c r="B447" s="35"/>
      <c r="D447" s="36"/>
    </row>
    <row r="448" spans="2:4" x14ac:dyDescent="0.25">
      <c r="B448" s="35"/>
      <c r="D448" s="36"/>
    </row>
    <row r="449" spans="2:4" x14ac:dyDescent="0.25">
      <c r="B449" s="35"/>
      <c r="D449" s="36"/>
    </row>
    <row r="450" spans="2:4" x14ac:dyDescent="0.25">
      <c r="B450" s="35"/>
      <c r="D450" s="36"/>
    </row>
    <row r="451" spans="2:4" x14ac:dyDescent="0.25">
      <c r="B451" s="35"/>
      <c r="D451" s="36"/>
    </row>
    <row r="452" spans="2:4" x14ac:dyDescent="0.25">
      <c r="B452" s="35"/>
      <c r="D452" s="36"/>
    </row>
    <row r="453" spans="2:4" x14ac:dyDescent="0.25">
      <c r="B453" s="35"/>
      <c r="D453" s="36"/>
    </row>
    <row r="454" spans="2:4" x14ac:dyDescent="0.25">
      <c r="B454" s="35"/>
      <c r="D454" s="36"/>
    </row>
    <row r="455" spans="2:4" x14ac:dyDescent="0.25">
      <c r="B455" s="35"/>
      <c r="D455" s="36"/>
    </row>
    <row r="456" spans="2:4" x14ac:dyDescent="0.25">
      <c r="B456" s="35"/>
      <c r="D456" s="36"/>
    </row>
    <row r="457" spans="2:4" x14ac:dyDescent="0.25">
      <c r="B457" s="35"/>
      <c r="D457" s="36"/>
    </row>
    <row r="458" spans="2:4" x14ac:dyDescent="0.25">
      <c r="B458" s="35"/>
      <c r="D458" s="36"/>
    </row>
    <row r="459" spans="2:4" x14ac:dyDescent="0.25">
      <c r="B459" s="35"/>
      <c r="D459" s="36"/>
    </row>
    <row r="460" spans="2:4" x14ac:dyDescent="0.25">
      <c r="B460" s="35"/>
      <c r="D460" s="36"/>
    </row>
    <row r="461" spans="2:4" x14ac:dyDescent="0.25">
      <c r="B461" s="35"/>
      <c r="D461" s="36"/>
    </row>
    <row r="462" spans="2:4" x14ac:dyDescent="0.25">
      <c r="B462" s="35"/>
      <c r="D462" s="36"/>
    </row>
    <row r="463" spans="2:4" x14ac:dyDescent="0.25">
      <c r="B463" s="35"/>
      <c r="D463" s="36"/>
    </row>
    <row r="464" spans="2:4" x14ac:dyDescent="0.25">
      <c r="B464" s="35"/>
      <c r="D464" s="36"/>
    </row>
    <row r="465" spans="2:4" x14ac:dyDescent="0.25">
      <c r="B465" s="35"/>
      <c r="D465" s="36"/>
    </row>
    <row r="466" spans="2:4" x14ac:dyDescent="0.25">
      <c r="B466" s="35"/>
      <c r="D466" s="36"/>
    </row>
    <row r="467" spans="2:4" x14ac:dyDescent="0.25">
      <c r="B467" s="35"/>
      <c r="D467" s="36"/>
    </row>
    <row r="468" spans="2:4" x14ac:dyDescent="0.25">
      <c r="B468" s="35"/>
      <c r="D468" s="36"/>
    </row>
    <row r="469" spans="2:4" x14ac:dyDescent="0.25">
      <c r="B469" s="35"/>
      <c r="D469" s="36"/>
    </row>
    <row r="470" spans="2:4" x14ac:dyDescent="0.25">
      <c r="B470" s="35"/>
      <c r="D470" s="36"/>
    </row>
    <row r="471" spans="2:4" x14ac:dyDescent="0.25">
      <c r="B471" s="35"/>
      <c r="D471" s="36"/>
    </row>
    <row r="472" spans="2:4" x14ac:dyDescent="0.25">
      <c r="B472" s="35"/>
      <c r="D472" s="36"/>
    </row>
    <row r="473" spans="2:4" x14ac:dyDescent="0.25">
      <c r="B473" s="35"/>
      <c r="D473" s="36"/>
    </row>
    <row r="474" spans="2:4" x14ac:dyDescent="0.25">
      <c r="B474" s="35"/>
      <c r="D474" s="36"/>
    </row>
    <row r="475" spans="2:4" x14ac:dyDescent="0.25">
      <c r="B475" s="35"/>
      <c r="D475" s="36"/>
    </row>
    <row r="476" spans="2:4" x14ac:dyDescent="0.25">
      <c r="B476" s="35"/>
      <c r="D476" s="36"/>
    </row>
    <row r="477" spans="2:4" x14ac:dyDescent="0.25">
      <c r="B477" s="35"/>
      <c r="D477" s="36"/>
    </row>
    <row r="478" spans="2:4" x14ac:dyDescent="0.25">
      <c r="B478" s="35"/>
      <c r="D478" s="36"/>
    </row>
    <row r="479" spans="2:4" x14ac:dyDescent="0.25">
      <c r="B479" s="35"/>
      <c r="D479" s="36"/>
    </row>
    <row r="480" spans="2:4" x14ac:dyDescent="0.25">
      <c r="B480" s="35"/>
      <c r="D480" s="36"/>
    </row>
    <row r="481" spans="2:4" x14ac:dyDescent="0.25">
      <c r="B481" s="35"/>
      <c r="D481" s="36"/>
    </row>
    <row r="482" spans="2:4" x14ac:dyDescent="0.25">
      <c r="B482" s="35"/>
      <c r="D482" s="36"/>
    </row>
    <row r="483" spans="2:4" x14ac:dyDescent="0.25">
      <c r="B483" s="35"/>
      <c r="D483" s="36"/>
    </row>
    <row r="484" spans="2:4" x14ac:dyDescent="0.25">
      <c r="B484" s="35"/>
      <c r="D484" s="36"/>
    </row>
    <row r="485" spans="2:4" x14ac:dyDescent="0.25">
      <c r="B485" s="35"/>
      <c r="D485" s="36"/>
    </row>
    <row r="486" spans="2:4" x14ac:dyDescent="0.25">
      <c r="B486" s="35"/>
      <c r="D486" s="36"/>
    </row>
    <row r="487" spans="2:4" x14ac:dyDescent="0.25">
      <c r="B487" s="35"/>
      <c r="D487" s="36"/>
    </row>
    <row r="488" spans="2:4" x14ac:dyDescent="0.25">
      <c r="B488" s="35"/>
      <c r="D488" s="36"/>
    </row>
    <row r="489" spans="2:4" x14ac:dyDescent="0.25">
      <c r="B489" s="35"/>
      <c r="D489" s="36"/>
    </row>
    <row r="490" spans="2:4" x14ac:dyDescent="0.25">
      <c r="B490" s="35"/>
      <c r="D490" s="36"/>
    </row>
    <row r="491" spans="2:4" x14ac:dyDescent="0.25">
      <c r="B491" s="35"/>
      <c r="D491" s="36"/>
    </row>
    <row r="492" spans="2:4" x14ac:dyDescent="0.25">
      <c r="B492" s="35"/>
      <c r="D492" s="36"/>
    </row>
    <row r="493" spans="2:4" x14ac:dyDescent="0.25">
      <c r="B493" s="35"/>
      <c r="D493" s="36"/>
    </row>
    <row r="494" spans="2:4" x14ac:dyDescent="0.25">
      <c r="B494" s="35"/>
      <c r="D494" s="36"/>
    </row>
    <row r="495" spans="2:4" x14ac:dyDescent="0.25">
      <c r="B495" s="35"/>
      <c r="D495" s="36"/>
    </row>
    <row r="496" spans="2:4" x14ac:dyDescent="0.25">
      <c r="B496" s="35"/>
      <c r="D496" s="36"/>
    </row>
    <row r="497" spans="2:4" x14ac:dyDescent="0.25">
      <c r="B497" s="35"/>
      <c r="D497" s="36"/>
    </row>
    <row r="498" spans="2:4" x14ac:dyDescent="0.25">
      <c r="B498" s="35"/>
      <c r="D498" s="36"/>
    </row>
    <row r="499" spans="2:4" x14ac:dyDescent="0.25">
      <c r="B499" s="35"/>
      <c r="D499" s="36"/>
    </row>
    <row r="500" spans="2:4" x14ac:dyDescent="0.25">
      <c r="B500" s="35"/>
      <c r="D500" s="36"/>
    </row>
    <row r="501" spans="2:4" x14ac:dyDescent="0.25">
      <c r="B501" s="35"/>
      <c r="D501" s="36"/>
    </row>
    <row r="502" spans="2:4" x14ac:dyDescent="0.25">
      <c r="B502" s="35"/>
      <c r="D502" s="36"/>
    </row>
    <row r="503" spans="2:4" x14ac:dyDescent="0.25">
      <c r="B503" s="35"/>
      <c r="D503" s="36"/>
    </row>
    <row r="504" spans="2:4" x14ac:dyDescent="0.25">
      <c r="B504" s="35"/>
      <c r="D504" s="36"/>
    </row>
    <row r="505" spans="2:4" x14ac:dyDescent="0.25">
      <c r="B505" s="35"/>
      <c r="D505" s="36"/>
    </row>
    <row r="506" spans="2:4" x14ac:dyDescent="0.25">
      <c r="B506" s="35"/>
      <c r="D506" s="36"/>
    </row>
    <row r="507" spans="2:4" x14ac:dyDescent="0.25">
      <c r="B507" s="35"/>
      <c r="D507" s="36"/>
    </row>
    <row r="508" spans="2:4" x14ac:dyDescent="0.25">
      <c r="B508" s="35"/>
      <c r="D508" s="36"/>
    </row>
    <row r="509" spans="2:4" x14ac:dyDescent="0.25">
      <c r="B509" s="35"/>
      <c r="D509" s="36"/>
    </row>
    <row r="510" spans="2:4" x14ac:dyDescent="0.25">
      <c r="B510" s="35"/>
      <c r="D510" s="36"/>
    </row>
    <row r="511" spans="2:4" x14ac:dyDescent="0.25">
      <c r="B511" s="35"/>
      <c r="D511" s="36"/>
    </row>
    <row r="512" spans="2:4" x14ac:dyDescent="0.25">
      <c r="B512" s="35"/>
      <c r="D512" s="36"/>
    </row>
    <row r="513" spans="2:4" x14ac:dyDescent="0.25">
      <c r="B513" s="35"/>
      <c r="D513" s="36"/>
    </row>
    <row r="514" spans="2:4" x14ac:dyDescent="0.25">
      <c r="B514" s="35"/>
      <c r="D514" s="36"/>
    </row>
    <row r="515" spans="2:4" x14ac:dyDescent="0.25">
      <c r="B515" s="35"/>
      <c r="D515" s="36"/>
    </row>
    <row r="516" spans="2:4" x14ac:dyDescent="0.25">
      <c r="B516" s="35"/>
      <c r="D516" s="36"/>
    </row>
    <row r="517" spans="2:4" x14ac:dyDescent="0.25">
      <c r="B517" s="35"/>
      <c r="D517" s="36"/>
    </row>
    <row r="518" spans="2:4" x14ac:dyDescent="0.25">
      <c r="B518" s="35"/>
      <c r="D518" s="36"/>
    </row>
    <row r="519" spans="2:4" x14ac:dyDescent="0.25">
      <c r="B519" s="35"/>
      <c r="D519" s="36"/>
    </row>
    <row r="520" spans="2:4" x14ac:dyDescent="0.25">
      <c r="B520" s="35"/>
      <c r="D520" s="36"/>
    </row>
    <row r="521" spans="2:4" x14ac:dyDescent="0.25">
      <c r="B521" s="35"/>
      <c r="D521" s="36"/>
    </row>
    <row r="522" spans="2:4" x14ac:dyDescent="0.25">
      <c r="B522" s="35"/>
      <c r="D522" s="36"/>
    </row>
    <row r="523" spans="2:4" x14ac:dyDescent="0.25">
      <c r="B523" s="35"/>
      <c r="D523" s="36"/>
    </row>
    <row r="524" spans="2:4" x14ac:dyDescent="0.25">
      <c r="B524" s="35"/>
      <c r="D524" s="36"/>
    </row>
    <row r="525" spans="2:4" x14ac:dyDescent="0.25">
      <c r="B525" s="35"/>
      <c r="D525" s="36"/>
    </row>
    <row r="526" spans="2:4" x14ac:dyDescent="0.25">
      <c r="B526" s="35"/>
      <c r="D526" s="36"/>
    </row>
    <row r="527" spans="2:4" x14ac:dyDescent="0.25">
      <c r="B527" s="35"/>
      <c r="D527" s="36"/>
    </row>
    <row r="528" spans="2:4" x14ac:dyDescent="0.25">
      <c r="B528" s="35"/>
      <c r="D528" s="36"/>
    </row>
    <row r="529" spans="2:4" x14ac:dyDescent="0.25">
      <c r="B529" s="35"/>
      <c r="D529" s="36"/>
    </row>
    <row r="530" spans="2:4" x14ac:dyDescent="0.25">
      <c r="B530" s="35"/>
      <c r="D530" s="36"/>
    </row>
    <row r="531" spans="2:4" x14ac:dyDescent="0.25">
      <c r="B531" s="35"/>
      <c r="D531" s="36"/>
    </row>
    <row r="532" spans="2:4" x14ac:dyDescent="0.25">
      <c r="B532" s="35"/>
      <c r="D532" s="36"/>
    </row>
    <row r="533" spans="2:4" x14ac:dyDescent="0.25">
      <c r="B533" s="35"/>
      <c r="D533" s="36"/>
    </row>
    <row r="534" spans="2:4" x14ac:dyDescent="0.25">
      <c r="B534" s="35"/>
      <c r="D534" s="36"/>
    </row>
    <row r="535" spans="2:4" x14ac:dyDescent="0.25">
      <c r="B535" s="35"/>
      <c r="D535" s="36"/>
    </row>
    <row r="536" spans="2:4" x14ac:dyDescent="0.25">
      <c r="B536" s="35"/>
      <c r="D536" s="36"/>
    </row>
    <row r="537" spans="2:4" x14ac:dyDescent="0.25">
      <c r="B537" s="35"/>
      <c r="D537" s="36"/>
    </row>
    <row r="538" spans="2:4" x14ac:dyDescent="0.25">
      <c r="B538" s="35"/>
      <c r="D538" s="36"/>
    </row>
    <row r="539" spans="2:4" x14ac:dyDescent="0.25">
      <c r="B539" s="35"/>
      <c r="D539" s="36"/>
    </row>
    <row r="540" spans="2:4" x14ac:dyDescent="0.25">
      <c r="B540" s="35"/>
      <c r="D540" s="36"/>
    </row>
    <row r="541" spans="2:4" x14ac:dyDescent="0.25">
      <c r="B541" s="35"/>
      <c r="D541" s="36"/>
    </row>
    <row r="542" spans="2:4" x14ac:dyDescent="0.25">
      <c r="B542" s="35"/>
      <c r="D542" s="36"/>
    </row>
    <row r="543" spans="2:4" x14ac:dyDescent="0.25">
      <c r="B543" s="35"/>
      <c r="D543" s="36"/>
    </row>
    <row r="544" spans="2:4" x14ac:dyDescent="0.25">
      <c r="B544" s="35"/>
      <c r="D544" s="36"/>
    </row>
    <row r="545" spans="2:4" x14ac:dyDescent="0.25">
      <c r="B545" s="35"/>
      <c r="D545" s="36"/>
    </row>
    <row r="546" spans="2:4" x14ac:dyDescent="0.25">
      <c r="B546" s="35"/>
      <c r="D546" s="36"/>
    </row>
    <row r="547" spans="2:4" x14ac:dyDescent="0.25">
      <c r="B547" s="35"/>
      <c r="D547" s="36"/>
    </row>
    <row r="548" spans="2:4" x14ac:dyDescent="0.25">
      <c r="B548" s="35"/>
      <c r="D548" s="36"/>
    </row>
    <row r="549" spans="2:4" x14ac:dyDescent="0.25">
      <c r="B549" s="35"/>
      <c r="D549" s="36"/>
    </row>
    <row r="550" spans="2:4" x14ac:dyDescent="0.25">
      <c r="B550" s="35"/>
      <c r="D550" s="36"/>
    </row>
    <row r="551" spans="2:4" x14ac:dyDescent="0.25">
      <c r="B551" s="35"/>
      <c r="D551" s="36"/>
    </row>
    <row r="552" spans="2:4" x14ac:dyDescent="0.25">
      <c r="B552" s="35"/>
      <c r="D552" s="36"/>
    </row>
    <row r="553" spans="2:4" x14ac:dyDescent="0.25">
      <c r="B553" s="35"/>
      <c r="D553" s="36"/>
    </row>
    <row r="554" spans="2:4" x14ac:dyDescent="0.25">
      <c r="B554" s="35"/>
      <c r="D554" s="36"/>
    </row>
    <row r="555" spans="2:4" x14ac:dyDescent="0.25">
      <c r="B555" s="35"/>
      <c r="D555" s="36"/>
    </row>
    <row r="556" spans="2:4" x14ac:dyDescent="0.25">
      <c r="B556" s="35"/>
      <c r="D556" s="36"/>
    </row>
    <row r="557" spans="2:4" x14ac:dyDescent="0.25">
      <c r="B557" s="35"/>
      <c r="D557" s="36"/>
    </row>
    <row r="558" spans="2:4" x14ac:dyDescent="0.25">
      <c r="B558" s="35"/>
      <c r="D558" s="36"/>
    </row>
    <row r="559" spans="2:4" x14ac:dyDescent="0.25">
      <c r="B559" s="35"/>
      <c r="D559" s="36"/>
    </row>
    <row r="560" spans="2:4" x14ac:dyDescent="0.25">
      <c r="B560" s="35"/>
      <c r="D560" s="36"/>
    </row>
    <row r="561" spans="2:4" x14ac:dyDescent="0.25">
      <c r="B561" s="35"/>
      <c r="D561" s="36"/>
    </row>
    <row r="562" spans="2:4" x14ac:dyDescent="0.25">
      <c r="B562" s="35"/>
      <c r="D562" s="36"/>
    </row>
    <row r="563" spans="2:4" x14ac:dyDescent="0.25">
      <c r="B563" s="35"/>
      <c r="D563" s="36"/>
    </row>
    <row r="564" spans="2:4" x14ac:dyDescent="0.25">
      <c r="B564" s="35"/>
      <c r="D564" s="36"/>
    </row>
    <row r="565" spans="2:4" x14ac:dyDescent="0.25">
      <c r="B565" s="35"/>
      <c r="D565" s="36"/>
    </row>
    <row r="566" spans="2:4" x14ac:dyDescent="0.25">
      <c r="B566" s="35"/>
      <c r="D566" s="36"/>
    </row>
    <row r="567" spans="2:4" x14ac:dyDescent="0.25">
      <c r="B567" s="35"/>
      <c r="D567" s="36"/>
    </row>
    <row r="568" spans="2:4" x14ac:dyDescent="0.25">
      <c r="B568" s="35"/>
      <c r="D568" s="36"/>
    </row>
    <row r="569" spans="2:4" x14ac:dyDescent="0.25">
      <c r="B569" s="35"/>
      <c r="D569" s="36"/>
    </row>
    <row r="570" spans="2:4" x14ac:dyDescent="0.25">
      <c r="B570" s="35"/>
      <c r="D570" s="36"/>
    </row>
    <row r="571" spans="2:4" x14ac:dyDescent="0.25">
      <c r="B571" s="35"/>
      <c r="D571" s="36"/>
    </row>
    <row r="572" spans="2:4" x14ac:dyDescent="0.25">
      <c r="B572" s="35"/>
      <c r="D572" s="36"/>
    </row>
    <row r="573" spans="2:4" x14ac:dyDescent="0.25">
      <c r="B573" s="35"/>
      <c r="D573" s="36"/>
    </row>
    <row r="574" spans="2:4" x14ac:dyDescent="0.25">
      <c r="B574" s="35"/>
      <c r="D574" s="36"/>
    </row>
    <row r="575" spans="2:4" x14ac:dyDescent="0.25">
      <c r="B575" s="35"/>
      <c r="D575" s="36"/>
    </row>
    <row r="576" spans="2:4" x14ac:dyDescent="0.25">
      <c r="B576" s="35"/>
      <c r="D576" s="36"/>
    </row>
    <row r="577" spans="2:4" x14ac:dyDescent="0.25">
      <c r="B577" s="35"/>
      <c r="D577" s="36"/>
    </row>
    <row r="578" spans="2:4" x14ac:dyDescent="0.25">
      <c r="B578" s="35"/>
      <c r="D578" s="36"/>
    </row>
    <row r="579" spans="2:4" x14ac:dyDescent="0.25">
      <c r="B579" s="35"/>
      <c r="D579" s="36"/>
    </row>
    <row r="580" spans="2:4" x14ac:dyDescent="0.25">
      <c r="B580" s="35"/>
      <c r="D580" s="36"/>
    </row>
    <row r="581" spans="2:4" x14ac:dyDescent="0.25">
      <c r="B581" s="35"/>
      <c r="D581" s="36"/>
    </row>
    <row r="582" spans="2:4" x14ac:dyDescent="0.25">
      <c r="B582" s="35"/>
      <c r="D582" s="36"/>
    </row>
    <row r="583" spans="2:4" x14ac:dyDescent="0.25">
      <c r="B583" s="35"/>
      <c r="D583" s="36"/>
    </row>
    <row r="584" spans="2:4" x14ac:dyDescent="0.25">
      <c r="B584" s="35"/>
      <c r="D584" s="36"/>
    </row>
    <row r="585" spans="2:4" x14ac:dyDescent="0.25">
      <c r="B585" s="35"/>
      <c r="D585" s="36"/>
    </row>
    <row r="586" spans="2:4" x14ac:dyDescent="0.25">
      <c r="B586" s="35"/>
      <c r="D586" s="36"/>
    </row>
    <row r="587" spans="2:4" x14ac:dyDescent="0.25">
      <c r="B587" s="35"/>
      <c r="D587" s="36"/>
    </row>
    <row r="588" spans="2:4" x14ac:dyDescent="0.25">
      <c r="B588" s="35"/>
      <c r="D588" s="36"/>
    </row>
    <row r="589" spans="2:4" x14ac:dyDescent="0.25">
      <c r="B589" s="35"/>
      <c r="D589" s="36"/>
    </row>
    <row r="590" spans="2:4" x14ac:dyDescent="0.25">
      <c r="B590" s="35"/>
      <c r="D590" s="36"/>
    </row>
    <row r="591" spans="2:4" x14ac:dyDescent="0.25">
      <c r="B591" s="35"/>
      <c r="D591" s="36"/>
    </row>
    <row r="592" spans="2:4" x14ac:dyDescent="0.25">
      <c r="B592" s="35"/>
      <c r="D592" s="36"/>
    </row>
    <row r="593" spans="2:4" x14ac:dyDescent="0.25">
      <c r="B593" s="35"/>
      <c r="D593" s="36"/>
    </row>
    <row r="594" spans="2:4" x14ac:dyDescent="0.25">
      <c r="B594" s="35"/>
      <c r="D594" s="36"/>
    </row>
    <row r="595" spans="2:4" x14ac:dyDescent="0.25">
      <c r="B595" s="35"/>
      <c r="D595" s="36"/>
    </row>
    <row r="596" spans="2:4" x14ac:dyDescent="0.25">
      <c r="B596" s="35"/>
      <c r="D596" s="36"/>
    </row>
    <row r="597" spans="2:4" x14ac:dyDescent="0.25">
      <c r="B597" s="35"/>
      <c r="D597" s="36"/>
    </row>
    <row r="598" spans="2:4" x14ac:dyDescent="0.25">
      <c r="B598" s="35"/>
      <c r="D598" s="36"/>
    </row>
    <row r="599" spans="2:4" x14ac:dyDescent="0.25">
      <c r="B599" s="35"/>
      <c r="D599" s="36"/>
    </row>
    <row r="600" spans="2:4" x14ac:dyDescent="0.25">
      <c r="B600" s="35"/>
      <c r="D600" s="36"/>
    </row>
    <row r="601" spans="2:4" x14ac:dyDescent="0.25">
      <c r="B601" s="35"/>
      <c r="D601" s="36"/>
    </row>
    <row r="602" spans="2:4" x14ac:dyDescent="0.25">
      <c r="B602" s="35"/>
      <c r="D602" s="36"/>
    </row>
    <row r="603" spans="2:4" x14ac:dyDescent="0.25">
      <c r="B603" s="35"/>
      <c r="D603" s="36"/>
    </row>
    <row r="604" spans="2:4" x14ac:dyDescent="0.25">
      <c r="B604" s="35"/>
      <c r="D604" s="36"/>
    </row>
    <row r="605" spans="2:4" x14ac:dyDescent="0.25">
      <c r="B605" s="35"/>
      <c r="D605" s="36"/>
    </row>
    <row r="606" spans="2:4" x14ac:dyDescent="0.25">
      <c r="B606" s="35"/>
      <c r="D606" s="36"/>
    </row>
    <row r="607" spans="2:4" x14ac:dyDescent="0.25">
      <c r="B607" s="35"/>
      <c r="D607" s="36"/>
    </row>
    <row r="608" spans="2:4" x14ac:dyDescent="0.25">
      <c r="B608" s="35"/>
      <c r="D608" s="36"/>
    </row>
    <row r="609" spans="2:4" x14ac:dyDescent="0.25">
      <c r="B609" s="35"/>
      <c r="D609" s="36"/>
    </row>
    <row r="610" spans="2:4" x14ac:dyDescent="0.25">
      <c r="B610" s="35"/>
      <c r="D610" s="36"/>
    </row>
    <row r="611" spans="2:4" x14ac:dyDescent="0.25">
      <c r="B611" s="35"/>
      <c r="D611" s="36"/>
    </row>
    <row r="612" spans="2:4" x14ac:dyDescent="0.25">
      <c r="B612" s="35"/>
      <c r="D612" s="36"/>
    </row>
    <row r="613" spans="2:4" x14ac:dyDescent="0.25">
      <c r="B613" s="35"/>
      <c r="D613" s="36"/>
    </row>
    <row r="614" spans="2:4" x14ac:dyDescent="0.25">
      <c r="B614" s="35"/>
      <c r="D614" s="36"/>
    </row>
    <row r="615" spans="2:4" x14ac:dyDescent="0.25">
      <c r="B615" s="35"/>
      <c r="D615" s="36"/>
    </row>
    <row r="616" spans="2:4" x14ac:dyDescent="0.25">
      <c r="B616" s="35"/>
      <c r="D616" s="36"/>
    </row>
    <row r="617" spans="2:4" x14ac:dyDescent="0.25">
      <c r="B617" s="35"/>
      <c r="D617" s="36"/>
    </row>
    <row r="618" spans="2:4" x14ac:dyDescent="0.25">
      <c r="B618" s="35"/>
      <c r="D618" s="36"/>
    </row>
    <row r="619" spans="2:4" x14ac:dyDescent="0.25">
      <c r="B619" s="35"/>
      <c r="D619" s="36"/>
    </row>
    <row r="620" spans="2:4" x14ac:dyDescent="0.25">
      <c r="B620" s="35"/>
      <c r="D620" s="36"/>
    </row>
    <row r="621" spans="2:4" x14ac:dyDescent="0.25">
      <c r="B621" s="35"/>
      <c r="D621" s="36"/>
    </row>
    <row r="622" spans="2:4" x14ac:dyDescent="0.25">
      <c r="B622" s="35"/>
      <c r="D622" s="36"/>
    </row>
    <row r="623" spans="2:4" x14ac:dyDescent="0.25">
      <c r="B623" s="35"/>
      <c r="D623" s="36"/>
    </row>
    <row r="624" spans="2:4" x14ac:dyDescent="0.25">
      <c r="B624" s="35"/>
      <c r="D624" s="36"/>
    </row>
    <row r="625" spans="2:4" x14ac:dyDescent="0.25">
      <c r="B625" s="35"/>
      <c r="D625" s="36"/>
    </row>
    <row r="626" spans="2:4" x14ac:dyDescent="0.25">
      <c r="B626" s="35"/>
      <c r="D626" s="36"/>
    </row>
    <row r="627" spans="2:4" x14ac:dyDescent="0.25">
      <c r="B627" s="35"/>
      <c r="D627" s="36"/>
    </row>
    <row r="628" spans="2:4" x14ac:dyDescent="0.25">
      <c r="B628" s="35"/>
      <c r="D628" s="36"/>
    </row>
    <row r="629" spans="2:4" x14ac:dyDescent="0.25">
      <c r="B629" s="35"/>
      <c r="D629" s="36"/>
    </row>
    <row r="630" spans="2:4" x14ac:dyDescent="0.25">
      <c r="B630" s="35"/>
      <c r="D630" s="36"/>
    </row>
    <row r="631" spans="2:4" x14ac:dyDescent="0.25">
      <c r="B631" s="35"/>
      <c r="D631" s="36"/>
    </row>
    <row r="632" spans="2:4" x14ac:dyDescent="0.25">
      <c r="B632" s="35"/>
      <c r="D632" s="36"/>
    </row>
    <row r="633" spans="2:4" x14ac:dyDescent="0.25">
      <c r="B633" s="35"/>
      <c r="D633" s="36"/>
    </row>
    <row r="634" spans="2:4" x14ac:dyDescent="0.25">
      <c r="B634" s="35"/>
      <c r="D634" s="36"/>
    </row>
    <row r="635" spans="2:4" x14ac:dyDescent="0.25">
      <c r="B635" s="35"/>
      <c r="D635" s="36"/>
    </row>
    <row r="636" spans="2:4" x14ac:dyDescent="0.25">
      <c r="B636" s="35"/>
      <c r="D636" s="36"/>
    </row>
    <row r="637" spans="2:4" x14ac:dyDescent="0.25">
      <c r="B637" s="35"/>
      <c r="D637" s="36"/>
    </row>
    <row r="638" spans="2:4" x14ac:dyDescent="0.25">
      <c r="B638" s="35"/>
      <c r="D638" s="36"/>
    </row>
    <row r="639" spans="2:4" x14ac:dyDescent="0.25">
      <c r="B639" s="35"/>
      <c r="D639" s="36"/>
    </row>
    <row r="640" spans="2:4" x14ac:dyDescent="0.25">
      <c r="B640" s="35"/>
      <c r="D640" s="36"/>
    </row>
    <row r="641" spans="2:4" x14ac:dyDescent="0.25">
      <c r="B641" s="35"/>
      <c r="D641" s="36"/>
    </row>
    <row r="642" spans="2:4" x14ac:dyDescent="0.25">
      <c r="B642" s="35"/>
      <c r="D642" s="36"/>
    </row>
    <row r="643" spans="2:4" x14ac:dyDescent="0.25">
      <c r="B643" s="35"/>
      <c r="D643" s="36"/>
    </row>
    <row r="644" spans="2:4" x14ac:dyDescent="0.25">
      <c r="B644" s="35"/>
      <c r="D644" s="36"/>
    </row>
    <row r="645" spans="2:4" x14ac:dyDescent="0.25">
      <c r="B645" s="35"/>
      <c r="D645" s="36"/>
    </row>
    <row r="646" spans="2:4" x14ac:dyDescent="0.25">
      <c r="B646" s="35"/>
      <c r="D646" s="36"/>
    </row>
    <row r="647" spans="2:4" x14ac:dyDescent="0.25">
      <c r="B647" s="35"/>
      <c r="D647" s="36"/>
    </row>
    <row r="648" spans="2:4" x14ac:dyDescent="0.25">
      <c r="B648" s="35"/>
      <c r="D648" s="36"/>
    </row>
    <row r="649" spans="2:4" x14ac:dyDescent="0.25">
      <c r="B649" s="35"/>
      <c r="D649" s="36"/>
    </row>
    <row r="650" spans="2:4" x14ac:dyDescent="0.25">
      <c r="B650" s="35"/>
      <c r="D650" s="36"/>
    </row>
    <row r="651" spans="2:4" x14ac:dyDescent="0.25">
      <c r="B651" s="35"/>
      <c r="D651" s="36"/>
    </row>
    <row r="652" spans="2:4" x14ac:dyDescent="0.25">
      <c r="B652" s="35"/>
      <c r="D652" s="36"/>
    </row>
    <row r="653" spans="2:4" x14ac:dyDescent="0.25">
      <c r="B653" s="35"/>
      <c r="D653" s="36"/>
    </row>
    <row r="654" spans="2:4" x14ac:dyDescent="0.25">
      <c r="B654" s="35"/>
      <c r="D654" s="36"/>
    </row>
    <row r="655" spans="2:4" x14ac:dyDescent="0.25">
      <c r="B655" s="35"/>
      <c r="D655" s="36"/>
    </row>
    <row r="656" spans="2:4" x14ac:dyDescent="0.25">
      <c r="B656" s="35"/>
      <c r="D656" s="36"/>
    </row>
    <row r="657" spans="2:4" x14ac:dyDescent="0.25">
      <c r="B657" s="35"/>
      <c r="D657" s="36"/>
    </row>
    <row r="658" spans="2:4" x14ac:dyDescent="0.25">
      <c r="B658" s="35"/>
      <c r="D658" s="36"/>
    </row>
    <row r="659" spans="2:4" x14ac:dyDescent="0.25">
      <c r="B659" s="35"/>
      <c r="D659" s="36"/>
    </row>
    <row r="660" spans="2:4" x14ac:dyDescent="0.25">
      <c r="B660" s="35"/>
      <c r="D660" s="36"/>
    </row>
    <row r="661" spans="2:4" x14ac:dyDescent="0.25">
      <c r="B661" s="35"/>
      <c r="D661" s="36"/>
    </row>
    <row r="662" spans="2:4" x14ac:dyDescent="0.25">
      <c r="B662" s="35"/>
      <c r="D662" s="36"/>
    </row>
    <row r="663" spans="2:4" x14ac:dyDescent="0.25">
      <c r="B663" s="35"/>
      <c r="D663" s="36"/>
    </row>
    <row r="664" spans="2:4" x14ac:dyDescent="0.25">
      <c r="B664" s="35"/>
      <c r="D664" s="36"/>
    </row>
    <row r="665" spans="2:4" x14ac:dyDescent="0.25">
      <c r="B665" s="35"/>
      <c r="D665" s="36"/>
    </row>
    <row r="666" spans="2:4" x14ac:dyDescent="0.25">
      <c r="B666" s="35"/>
      <c r="D666" s="36"/>
    </row>
    <row r="667" spans="2:4" x14ac:dyDescent="0.25">
      <c r="B667" s="35"/>
      <c r="D667" s="36"/>
    </row>
    <row r="668" spans="2:4" x14ac:dyDescent="0.25">
      <c r="B668" s="35"/>
      <c r="D668" s="36"/>
    </row>
    <row r="669" spans="2:4" x14ac:dyDescent="0.25">
      <c r="B669" s="35"/>
      <c r="D669" s="36"/>
    </row>
    <row r="670" spans="2:4" x14ac:dyDescent="0.25">
      <c r="B670" s="35"/>
      <c r="D670" s="36"/>
    </row>
    <row r="671" spans="2:4" x14ac:dyDescent="0.25">
      <c r="B671" s="35"/>
      <c r="D671" s="36"/>
    </row>
    <row r="672" spans="2:4" x14ac:dyDescent="0.25">
      <c r="B672" s="35"/>
      <c r="D672" s="36"/>
    </row>
    <row r="673" spans="2:4" x14ac:dyDescent="0.25">
      <c r="B673" s="35"/>
      <c r="D673" s="36"/>
    </row>
    <row r="674" spans="2:4" x14ac:dyDescent="0.25">
      <c r="B674" s="35"/>
      <c r="D674" s="36"/>
    </row>
    <row r="675" spans="2:4" x14ac:dyDescent="0.25">
      <c r="B675" s="35"/>
      <c r="D675" s="36"/>
    </row>
    <row r="676" spans="2:4" x14ac:dyDescent="0.25">
      <c r="B676" s="35"/>
      <c r="D676" s="36"/>
    </row>
    <row r="677" spans="2:4" x14ac:dyDescent="0.25">
      <c r="B677" s="35"/>
      <c r="D677" s="36"/>
    </row>
    <row r="678" spans="2:4" x14ac:dyDescent="0.25">
      <c r="B678" s="35"/>
      <c r="D678" s="36"/>
    </row>
    <row r="679" spans="2:4" x14ac:dyDescent="0.25">
      <c r="B679" s="35"/>
      <c r="D679" s="36"/>
    </row>
    <row r="680" spans="2:4" x14ac:dyDescent="0.25">
      <c r="B680" s="35"/>
      <c r="D680" s="36"/>
    </row>
    <row r="681" spans="2:4" x14ac:dyDescent="0.25">
      <c r="B681" s="35"/>
      <c r="D681" s="36"/>
    </row>
    <row r="682" spans="2:4" x14ac:dyDescent="0.25">
      <c r="B682" s="35"/>
      <c r="D682" s="36"/>
    </row>
    <row r="683" spans="2:4" x14ac:dyDescent="0.25">
      <c r="B683" s="35"/>
      <c r="D683" s="36"/>
    </row>
    <row r="684" spans="2:4" x14ac:dyDescent="0.25">
      <c r="B684" s="35"/>
      <c r="D684" s="36"/>
    </row>
    <row r="685" spans="2:4" x14ac:dyDescent="0.25">
      <c r="B685" s="35"/>
      <c r="D685" s="36"/>
    </row>
    <row r="686" spans="2:4" x14ac:dyDescent="0.25">
      <c r="B686" s="35"/>
      <c r="D686" s="36"/>
    </row>
    <row r="687" spans="2:4" x14ac:dyDescent="0.25">
      <c r="B687" s="35"/>
      <c r="D687" s="36"/>
    </row>
    <row r="688" spans="2:4" x14ac:dyDescent="0.25">
      <c r="B688" s="35"/>
      <c r="D688" s="36"/>
    </row>
    <row r="689" spans="2:4" x14ac:dyDescent="0.25">
      <c r="B689" s="35"/>
      <c r="D689" s="36"/>
    </row>
    <row r="690" spans="2:4" x14ac:dyDescent="0.25">
      <c r="B690" s="35"/>
      <c r="D690" s="36"/>
    </row>
    <row r="691" spans="2:4" x14ac:dyDescent="0.25">
      <c r="B691" s="35"/>
      <c r="D691" s="36"/>
    </row>
    <row r="692" spans="2:4" x14ac:dyDescent="0.25">
      <c r="B692" s="35"/>
      <c r="D692" s="36"/>
    </row>
    <row r="693" spans="2:4" x14ac:dyDescent="0.25">
      <c r="B693" s="35"/>
      <c r="D693" s="36"/>
    </row>
    <row r="694" spans="2:4" x14ac:dyDescent="0.25">
      <c r="B694" s="35"/>
      <c r="D694" s="36"/>
    </row>
    <row r="695" spans="2:4" x14ac:dyDescent="0.25">
      <c r="B695" s="35"/>
      <c r="D695" s="36"/>
    </row>
    <row r="696" spans="2:4" x14ac:dyDescent="0.25">
      <c r="B696" s="35"/>
      <c r="D696" s="36"/>
    </row>
    <row r="697" spans="2:4" x14ac:dyDescent="0.25">
      <c r="B697" s="35"/>
      <c r="D697" s="36"/>
    </row>
    <row r="698" spans="2:4" x14ac:dyDescent="0.25">
      <c r="B698" s="35"/>
      <c r="D698" s="36"/>
    </row>
    <row r="699" spans="2:4" x14ac:dyDescent="0.25">
      <c r="B699" s="35"/>
      <c r="D699" s="36"/>
    </row>
    <row r="700" spans="2:4" x14ac:dyDescent="0.25">
      <c r="B700" s="35"/>
      <c r="D700" s="36"/>
    </row>
    <row r="701" spans="2:4" x14ac:dyDescent="0.25">
      <c r="B701" s="35"/>
      <c r="D701" s="36"/>
    </row>
    <row r="702" spans="2:4" x14ac:dyDescent="0.25">
      <c r="B702" s="35"/>
      <c r="D702" s="36"/>
    </row>
    <row r="703" spans="2:4" x14ac:dyDescent="0.25">
      <c r="B703" s="35"/>
      <c r="D703" s="36"/>
    </row>
    <row r="704" spans="2:4" x14ac:dyDescent="0.25">
      <c r="B704" s="35"/>
      <c r="D704" s="36"/>
    </row>
    <row r="705" spans="2:4" x14ac:dyDescent="0.25">
      <c r="B705" s="35"/>
      <c r="D705" s="36"/>
    </row>
    <row r="706" spans="2:4" x14ac:dyDescent="0.25">
      <c r="B706" s="35"/>
      <c r="D706" s="36"/>
    </row>
    <row r="707" spans="2:4" x14ac:dyDescent="0.25">
      <c r="B707" s="35"/>
      <c r="D707" s="36"/>
    </row>
    <row r="708" spans="2:4" x14ac:dyDescent="0.25">
      <c r="B708" s="35"/>
      <c r="D708" s="36"/>
    </row>
    <row r="709" spans="2:4" x14ac:dyDescent="0.25">
      <c r="B709" s="35"/>
      <c r="D709" s="36"/>
    </row>
    <row r="710" spans="2:4" x14ac:dyDescent="0.25">
      <c r="B710" s="35"/>
      <c r="D710" s="36"/>
    </row>
    <row r="711" spans="2:4" x14ac:dyDescent="0.25">
      <c r="B711" s="35"/>
      <c r="D711" s="36"/>
    </row>
    <row r="712" spans="2:4" x14ac:dyDescent="0.25">
      <c r="B712" s="35"/>
      <c r="D712" s="36"/>
    </row>
    <row r="713" spans="2:4" x14ac:dyDescent="0.25">
      <c r="B713" s="35"/>
      <c r="D713" s="36"/>
    </row>
    <row r="714" spans="2:4" x14ac:dyDescent="0.25">
      <c r="B714" s="35"/>
      <c r="D714" s="36"/>
    </row>
    <row r="715" spans="2:4" x14ac:dyDescent="0.25">
      <c r="B715" s="35"/>
      <c r="D715" s="36"/>
    </row>
    <row r="716" spans="2:4" x14ac:dyDescent="0.25">
      <c r="B716" s="35"/>
      <c r="D716" s="36"/>
    </row>
    <row r="717" spans="2:4" x14ac:dyDescent="0.25">
      <c r="B717" s="35"/>
      <c r="D717" s="36"/>
    </row>
    <row r="718" spans="2:4" x14ac:dyDescent="0.25">
      <c r="B718" s="35"/>
      <c r="D718" s="36"/>
    </row>
    <row r="719" spans="2:4" x14ac:dyDescent="0.25">
      <c r="B719" s="35"/>
      <c r="D719" s="36"/>
    </row>
    <row r="720" spans="2:4" x14ac:dyDescent="0.25">
      <c r="B720" s="35"/>
      <c r="D720" s="36"/>
    </row>
    <row r="721" spans="2:4" x14ac:dyDescent="0.25">
      <c r="B721" s="35"/>
      <c r="D721" s="36"/>
    </row>
    <row r="722" spans="2:4" x14ac:dyDescent="0.25">
      <c r="B722" s="35"/>
      <c r="D722" s="36"/>
    </row>
    <row r="723" spans="2:4" x14ac:dyDescent="0.25">
      <c r="B723" s="35"/>
      <c r="D723" s="36"/>
    </row>
    <row r="724" spans="2:4" x14ac:dyDescent="0.25">
      <c r="B724" s="35"/>
      <c r="D724" s="36"/>
    </row>
    <row r="725" spans="2:4" x14ac:dyDescent="0.25">
      <c r="B725" s="35"/>
      <c r="D725" s="36"/>
    </row>
    <row r="726" spans="2:4" x14ac:dyDescent="0.25">
      <c r="B726" s="35"/>
      <c r="D726" s="36"/>
    </row>
    <row r="727" spans="2:4" x14ac:dyDescent="0.25">
      <c r="B727" s="35"/>
      <c r="D727" s="36"/>
    </row>
    <row r="728" spans="2:4" x14ac:dyDescent="0.25">
      <c r="B728" s="35"/>
      <c r="D728" s="36"/>
    </row>
    <row r="729" spans="2:4" x14ac:dyDescent="0.25">
      <c r="B729" s="35"/>
      <c r="D729" s="36"/>
    </row>
    <row r="730" spans="2:4" x14ac:dyDescent="0.25">
      <c r="B730" s="35"/>
      <c r="D730" s="36"/>
    </row>
    <row r="731" spans="2:4" x14ac:dyDescent="0.25">
      <c r="B731" s="35"/>
      <c r="D731" s="36"/>
    </row>
    <row r="732" spans="2:4" x14ac:dyDescent="0.25">
      <c r="B732" s="35"/>
      <c r="D732" s="36"/>
    </row>
    <row r="733" spans="2:4" x14ac:dyDescent="0.25">
      <c r="B733" s="35"/>
      <c r="D733" s="36"/>
    </row>
    <row r="734" spans="2:4" x14ac:dyDescent="0.25">
      <c r="B734" s="35"/>
      <c r="D734" s="36"/>
    </row>
    <row r="735" spans="2:4" x14ac:dyDescent="0.25">
      <c r="B735" s="35"/>
      <c r="D735" s="36"/>
    </row>
    <row r="736" spans="2:4" x14ac:dyDescent="0.25">
      <c r="B736" s="35"/>
      <c r="D736" s="36"/>
    </row>
    <row r="737" spans="2:4" x14ac:dyDescent="0.25">
      <c r="B737" s="35"/>
      <c r="D737" s="36"/>
    </row>
    <row r="738" spans="2:4" x14ac:dyDescent="0.25">
      <c r="B738" s="35"/>
      <c r="D738" s="36"/>
    </row>
    <row r="739" spans="2:4" x14ac:dyDescent="0.25">
      <c r="B739" s="35"/>
      <c r="D739" s="36"/>
    </row>
    <row r="740" spans="2:4" x14ac:dyDescent="0.25">
      <c r="B740" s="35"/>
      <c r="D740" s="36"/>
    </row>
    <row r="741" spans="2:4" x14ac:dyDescent="0.25">
      <c r="B741" s="35"/>
      <c r="D741" s="36"/>
    </row>
    <row r="742" spans="2:4" x14ac:dyDescent="0.25">
      <c r="B742" s="35"/>
      <c r="D742" s="36"/>
    </row>
    <row r="743" spans="2:4" x14ac:dyDescent="0.25">
      <c r="B743" s="35"/>
      <c r="D743" s="36"/>
    </row>
    <row r="744" spans="2:4" x14ac:dyDescent="0.25">
      <c r="B744" s="35"/>
      <c r="D744" s="36"/>
    </row>
    <row r="745" spans="2:4" x14ac:dyDescent="0.25">
      <c r="B745" s="35"/>
      <c r="D745" s="36"/>
    </row>
    <row r="746" spans="2:4" x14ac:dyDescent="0.25">
      <c r="B746" s="35"/>
      <c r="D746" s="36"/>
    </row>
    <row r="747" spans="2:4" x14ac:dyDescent="0.25">
      <c r="B747" s="35"/>
      <c r="D747" s="36"/>
    </row>
    <row r="748" spans="2:4" x14ac:dyDescent="0.25">
      <c r="B748" s="35"/>
      <c r="D748" s="36"/>
    </row>
    <row r="749" spans="2:4" x14ac:dyDescent="0.25">
      <c r="B749" s="35"/>
      <c r="D749" s="36"/>
    </row>
    <row r="750" spans="2:4" x14ac:dyDescent="0.25">
      <c r="B750" s="35"/>
      <c r="D750" s="36"/>
    </row>
    <row r="751" spans="2:4" x14ac:dyDescent="0.25">
      <c r="B751" s="35"/>
      <c r="D751" s="36"/>
    </row>
    <row r="752" spans="2:4" x14ac:dyDescent="0.25">
      <c r="B752" s="35"/>
      <c r="D752" s="36"/>
    </row>
    <row r="753" spans="2:4" x14ac:dyDescent="0.25">
      <c r="B753" s="35"/>
      <c r="D753" s="36"/>
    </row>
    <row r="754" spans="2:4" x14ac:dyDescent="0.25">
      <c r="B754" s="35"/>
      <c r="D754" s="36"/>
    </row>
    <row r="755" spans="2:4" x14ac:dyDescent="0.25">
      <c r="B755" s="35"/>
      <c r="D755" s="36"/>
    </row>
    <row r="756" spans="2:4" x14ac:dyDescent="0.25">
      <c r="B756" s="35"/>
      <c r="D756" s="36"/>
    </row>
    <row r="757" spans="2:4" x14ac:dyDescent="0.25">
      <c r="B757" s="35"/>
      <c r="D757" s="36"/>
    </row>
    <row r="758" spans="2:4" x14ac:dyDescent="0.25">
      <c r="B758" s="35"/>
      <c r="D758" s="36"/>
    </row>
    <row r="759" spans="2:4" x14ac:dyDescent="0.25">
      <c r="B759" s="35"/>
      <c r="D759" s="36"/>
    </row>
    <row r="760" spans="2:4" x14ac:dyDescent="0.25">
      <c r="B760" s="35"/>
      <c r="D760" s="36"/>
    </row>
    <row r="761" spans="2:4" x14ac:dyDescent="0.25">
      <c r="B761" s="35"/>
      <c r="D761" s="36"/>
    </row>
    <row r="762" spans="2:4" x14ac:dyDescent="0.25">
      <c r="B762" s="35"/>
      <c r="D762" s="36"/>
    </row>
    <row r="763" spans="2:4" x14ac:dyDescent="0.25">
      <c r="B763" s="35"/>
      <c r="D763" s="36"/>
    </row>
    <row r="764" spans="2:4" x14ac:dyDescent="0.25">
      <c r="B764" s="35"/>
      <c r="D764" s="36"/>
    </row>
    <row r="765" spans="2:4" x14ac:dyDescent="0.25">
      <c r="B765" s="35"/>
      <c r="D765" s="36"/>
    </row>
    <row r="766" spans="2:4" x14ac:dyDescent="0.25">
      <c r="B766" s="35"/>
      <c r="D766" s="36"/>
    </row>
    <row r="767" spans="2:4" x14ac:dyDescent="0.25">
      <c r="B767" s="35"/>
      <c r="D767" s="36"/>
    </row>
    <row r="768" spans="2:4" x14ac:dyDescent="0.25">
      <c r="B768" s="35"/>
      <c r="D768" s="36"/>
    </row>
    <row r="769" spans="2:4" x14ac:dyDescent="0.25">
      <c r="B769" s="35"/>
      <c r="D769" s="36"/>
    </row>
    <row r="770" spans="2:4" x14ac:dyDescent="0.25">
      <c r="B770" s="35"/>
      <c r="D770" s="36"/>
    </row>
    <row r="771" spans="2:4" x14ac:dyDescent="0.25">
      <c r="B771" s="35"/>
      <c r="D771" s="36"/>
    </row>
    <row r="772" spans="2:4" x14ac:dyDescent="0.25">
      <c r="B772" s="35"/>
      <c r="D772" s="36"/>
    </row>
    <row r="773" spans="2:4" x14ac:dyDescent="0.25">
      <c r="B773" s="35"/>
      <c r="D773" s="36"/>
    </row>
    <row r="774" spans="2:4" x14ac:dyDescent="0.25">
      <c r="B774" s="35"/>
      <c r="D774" s="36"/>
    </row>
    <row r="775" spans="2:4" x14ac:dyDescent="0.25">
      <c r="B775" s="35"/>
      <c r="D775" s="36"/>
    </row>
    <row r="776" spans="2:4" x14ac:dyDescent="0.25">
      <c r="B776" s="35"/>
      <c r="D776" s="36"/>
    </row>
    <row r="777" spans="2:4" x14ac:dyDescent="0.25">
      <c r="B777" s="35"/>
      <c r="D777" s="36"/>
    </row>
    <row r="778" spans="2:4" x14ac:dyDescent="0.25">
      <c r="B778" s="35"/>
      <c r="D778" s="36"/>
    </row>
    <row r="779" spans="2:4" x14ac:dyDescent="0.25">
      <c r="B779" s="35"/>
      <c r="D779" s="36"/>
    </row>
    <row r="780" spans="2:4" x14ac:dyDescent="0.25">
      <c r="B780" s="35"/>
      <c r="D780" s="36"/>
    </row>
    <row r="781" spans="2:4" x14ac:dyDescent="0.25">
      <c r="B781" s="35"/>
      <c r="D781" s="36"/>
    </row>
    <row r="782" spans="2:4" x14ac:dyDescent="0.25">
      <c r="B782" s="35"/>
      <c r="D782" s="36"/>
    </row>
    <row r="783" spans="2:4" x14ac:dyDescent="0.25">
      <c r="B783" s="35"/>
      <c r="D783" s="36"/>
    </row>
    <row r="784" spans="2:4" x14ac:dyDescent="0.25">
      <c r="B784" s="35"/>
      <c r="D784" s="36"/>
    </row>
    <row r="785" spans="2:4" x14ac:dyDescent="0.25">
      <c r="B785" s="35"/>
      <c r="D785" s="36"/>
    </row>
    <row r="786" spans="2:4" x14ac:dyDescent="0.25">
      <c r="B786" s="35"/>
      <c r="D786" s="36"/>
    </row>
    <row r="787" spans="2:4" x14ac:dyDescent="0.25">
      <c r="B787" s="35"/>
      <c r="D787" s="36"/>
    </row>
    <row r="788" spans="2:4" x14ac:dyDescent="0.25">
      <c r="B788" s="35"/>
      <c r="D788" s="36"/>
    </row>
    <row r="789" spans="2:4" x14ac:dyDescent="0.25">
      <c r="B789" s="35"/>
      <c r="D789" s="36"/>
    </row>
    <row r="790" spans="2:4" x14ac:dyDescent="0.25">
      <c r="B790" s="35"/>
      <c r="D790" s="36"/>
    </row>
    <row r="791" spans="2:4" x14ac:dyDescent="0.25">
      <c r="B791" s="35"/>
      <c r="D791" s="36"/>
    </row>
    <row r="792" spans="2:4" x14ac:dyDescent="0.25">
      <c r="B792" s="35"/>
      <c r="D792" s="36"/>
    </row>
    <row r="793" spans="2:4" x14ac:dyDescent="0.25">
      <c r="B793" s="35"/>
      <c r="D793" s="36"/>
    </row>
    <row r="794" spans="2:4" x14ac:dyDescent="0.25">
      <c r="B794" s="35"/>
      <c r="D794" s="36"/>
    </row>
    <row r="795" spans="2:4" x14ac:dyDescent="0.25">
      <c r="B795" s="35"/>
      <c r="D795" s="36"/>
    </row>
    <row r="796" spans="2:4" x14ac:dyDescent="0.25">
      <c r="B796" s="35"/>
      <c r="D796" s="36"/>
    </row>
    <row r="797" spans="2:4" x14ac:dyDescent="0.25">
      <c r="B797" s="35"/>
      <c r="D797" s="36"/>
    </row>
    <row r="798" spans="2:4" x14ac:dyDescent="0.25">
      <c r="B798" s="35"/>
      <c r="D798" s="36"/>
    </row>
    <row r="799" spans="2:4" x14ac:dyDescent="0.25">
      <c r="B799" s="35"/>
      <c r="D799" s="36"/>
    </row>
    <row r="800" spans="2:4" x14ac:dyDescent="0.25">
      <c r="B800" s="35"/>
      <c r="D800" s="36"/>
    </row>
    <row r="801" spans="2:4" x14ac:dyDescent="0.25">
      <c r="B801" s="35"/>
      <c r="D801" s="36"/>
    </row>
    <row r="802" spans="2:4" x14ac:dyDescent="0.25">
      <c r="B802" s="35"/>
      <c r="D802" s="36"/>
    </row>
    <row r="803" spans="2:4" x14ac:dyDescent="0.25">
      <c r="B803" s="35"/>
      <c r="D803" s="36"/>
    </row>
    <row r="804" spans="2:4" x14ac:dyDescent="0.25">
      <c r="B804" s="35"/>
      <c r="D804" s="36"/>
    </row>
    <row r="805" spans="2:4" x14ac:dyDescent="0.25">
      <c r="B805" s="35"/>
      <c r="D805" s="36"/>
    </row>
    <row r="806" spans="2:4" x14ac:dyDescent="0.25">
      <c r="B806" s="35"/>
      <c r="D806" s="36"/>
    </row>
    <row r="807" spans="2:4" x14ac:dyDescent="0.25">
      <c r="B807" s="35"/>
      <c r="D807" s="36"/>
    </row>
    <row r="808" spans="2:4" x14ac:dyDescent="0.25">
      <c r="B808" s="35"/>
      <c r="D808" s="36"/>
    </row>
    <row r="809" spans="2:4" x14ac:dyDescent="0.25">
      <c r="B809" s="35"/>
      <c r="D809" s="36"/>
    </row>
    <row r="810" spans="2:4" x14ac:dyDescent="0.25">
      <c r="B810" s="35"/>
      <c r="D810" s="36"/>
    </row>
    <row r="811" spans="2:4" x14ac:dyDescent="0.25">
      <c r="B811" s="35"/>
      <c r="D811" s="36"/>
    </row>
    <row r="812" spans="2:4" x14ac:dyDescent="0.25">
      <c r="B812" s="35"/>
      <c r="D812" s="36"/>
    </row>
    <row r="813" spans="2:4" x14ac:dyDescent="0.25">
      <c r="B813" s="35"/>
      <c r="D813" s="36"/>
    </row>
    <row r="814" spans="2:4" x14ac:dyDescent="0.25">
      <c r="B814" s="35"/>
      <c r="D814" s="36"/>
    </row>
    <row r="815" spans="2:4" x14ac:dyDescent="0.25">
      <c r="B815" s="35"/>
      <c r="D815" s="36"/>
    </row>
    <row r="816" spans="2:4" x14ac:dyDescent="0.25">
      <c r="B816" s="35"/>
      <c r="D816" s="36"/>
    </row>
    <row r="817" spans="2:4" x14ac:dyDescent="0.25">
      <c r="B817" s="35"/>
      <c r="D817" s="36"/>
    </row>
    <row r="818" spans="2:4" x14ac:dyDescent="0.25">
      <c r="B818" s="35"/>
      <c r="D818" s="36"/>
    </row>
    <row r="819" spans="2:4" x14ac:dyDescent="0.25">
      <c r="B819" s="35"/>
      <c r="D819" s="36"/>
    </row>
    <row r="820" spans="2:4" x14ac:dyDescent="0.25">
      <c r="B820" s="35"/>
      <c r="D820" s="36"/>
    </row>
    <row r="821" spans="2:4" x14ac:dyDescent="0.25">
      <c r="B821" s="35"/>
      <c r="D821" s="36"/>
    </row>
    <row r="822" spans="2:4" x14ac:dyDescent="0.25">
      <c r="B822" s="35"/>
      <c r="D822" s="36"/>
    </row>
    <row r="823" spans="2:4" x14ac:dyDescent="0.25">
      <c r="B823" s="35"/>
      <c r="D823" s="36"/>
    </row>
    <row r="824" spans="2:4" x14ac:dyDescent="0.25">
      <c r="B824" s="35"/>
      <c r="D824" s="36"/>
    </row>
    <row r="825" spans="2:4" x14ac:dyDescent="0.25">
      <c r="B825" s="35"/>
      <c r="D825" s="36"/>
    </row>
    <row r="826" spans="2:4" x14ac:dyDescent="0.25">
      <c r="B826" s="35"/>
      <c r="D826" s="36"/>
    </row>
    <row r="827" spans="2:4" x14ac:dyDescent="0.25">
      <c r="B827" s="35"/>
      <c r="D827" s="36"/>
    </row>
    <row r="828" spans="2:4" x14ac:dyDescent="0.25">
      <c r="B828" s="35"/>
      <c r="D828" s="36"/>
    </row>
    <row r="829" spans="2:4" x14ac:dyDescent="0.25">
      <c r="B829" s="35"/>
      <c r="D829" s="36"/>
    </row>
    <row r="830" spans="2:4" x14ac:dyDescent="0.25">
      <c r="B830" s="35"/>
      <c r="D830" s="36"/>
    </row>
    <row r="831" spans="2:4" x14ac:dyDescent="0.25">
      <c r="B831" s="35"/>
      <c r="D831" s="36"/>
    </row>
    <row r="832" spans="2:4" x14ac:dyDescent="0.25">
      <c r="B832" s="35"/>
      <c r="D832" s="36"/>
    </row>
    <row r="833" spans="2:4" x14ac:dyDescent="0.25">
      <c r="B833" s="35"/>
      <c r="D833" s="36"/>
    </row>
    <row r="834" spans="2:4" x14ac:dyDescent="0.25">
      <c r="B834" s="35"/>
      <c r="D834" s="36"/>
    </row>
    <row r="835" spans="2:4" x14ac:dyDescent="0.25">
      <c r="B835" s="35"/>
      <c r="D835" s="36"/>
    </row>
    <row r="836" spans="2:4" x14ac:dyDescent="0.25">
      <c r="B836" s="35"/>
      <c r="D836" s="36"/>
    </row>
    <row r="837" spans="2:4" x14ac:dyDescent="0.25">
      <c r="B837" s="35"/>
      <c r="D837" s="36"/>
    </row>
    <row r="838" spans="2:4" x14ac:dyDescent="0.25">
      <c r="B838" s="35"/>
      <c r="D838" s="36"/>
    </row>
    <row r="839" spans="2:4" x14ac:dyDescent="0.25">
      <c r="B839" s="35"/>
      <c r="D839" s="36"/>
    </row>
    <row r="840" spans="2:4" x14ac:dyDescent="0.25">
      <c r="B840" s="35"/>
      <c r="D840" s="36"/>
    </row>
    <row r="841" spans="2:4" x14ac:dyDescent="0.25">
      <c r="B841" s="35"/>
      <c r="D841" s="36"/>
    </row>
    <row r="842" spans="2:4" x14ac:dyDescent="0.25">
      <c r="B842" s="35"/>
      <c r="D842" s="36"/>
    </row>
    <row r="843" spans="2:4" x14ac:dyDescent="0.25">
      <c r="B843" s="35"/>
      <c r="D843" s="36"/>
    </row>
    <row r="844" spans="2:4" x14ac:dyDescent="0.25">
      <c r="B844" s="35"/>
      <c r="D844" s="36"/>
    </row>
    <row r="845" spans="2:4" x14ac:dyDescent="0.25">
      <c r="B845" s="35"/>
      <c r="D845" s="36"/>
    </row>
    <row r="846" spans="2:4" x14ac:dyDescent="0.25">
      <c r="B846" s="35"/>
      <c r="D846" s="36"/>
    </row>
    <row r="847" spans="2:4" x14ac:dyDescent="0.25">
      <c r="B847" s="35"/>
      <c r="D847" s="36"/>
    </row>
    <row r="848" spans="2:4" x14ac:dyDescent="0.25">
      <c r="B848" s="35"/>
      <c r="D848" s="36"/>
    </row>
    <row r="849" spans="2:4" x14ac:dyDescent="0.25">
      <c r="B849" s="35"/>
      <c r="D849" s="36"/>
    </row>
    <row r="850" spans="2:4" x14ac:dyDescent="0.25">
      <c r="B850" s="35"/>
      <c r="D850" s="36"/>
    </row>
    <row r="851" spans="2:4" x14ac:dyDescent="0.25">
      <c r="B851" s="35"/>
      <c r="D851" s="36"/>
    </row>
    <row r="852" spans="2:4" x14ac:dyDescent="0.25">
      <c r="B852" s="35"/>
      <c r="D852" s="36"/>
    </row>
    <row r="853" spans="2:4" x14ac:dyDescent="0.25">
      <c r="B853" s="35"/>
      <c r="D853" s="36"/>
    </row>
    <row r="854" spans="2:4" x14ac:dyDescent="0.25">
      <c r="B854" s="35"/>
      <c r="D854" s="36"/>
    </row>
    <row r="855" spans="2:4" x14ac:dyDescent="0.25">
      <c r="B855" s="35"/>
      <c r="D855" s="36"/>
    </row>
    <row r="856" spans="2:4" x14ac:dyDescent="0.25">
      <c r="B856" s="35"/>
      <c r="D856" s="36"/>
    </row>
    <row r="857" spans="2:4" x14ac:dyDescent="0.25">
      <c r="B857" s="35"/>
      <c r="D857" s="36"/>
    </row>
    <row r="858" spans="2:4" x14ac:dyDescent="0.25">
      <c r="B858" s="35"/>
      <c r="D858" s="36"/>
    </row>
    <row r="859" spans="2:4" x14ac:dyDescent="0.25">
      <c r="B859" s="35"/>
      <c r="D859" s="36"/>
    </row>
    <row r="860" spans="2:4" x14ac:dyDescent="0.25">
      <c r="B860" s="35"/>
      <c r="D860" s="36"/>
    </row>
    <row r="861" spans="2:4" x14ac:dyDescent="0.25">
      <c r="B861" s="35"/>
      <c r="D861" s="36"/>
    </row>
    <row r="862" spans="2:4" x14ac:dyDescent="0.25">
      <c r="B862" s="35"/>
      <c r="D862" s="36"/>
    </row>
    <row r="863" spans="2:4" x14ac:dyDescent="0.25">
      <c r="B863" s="35"/>
      <c r="D863" s="36"/>
    </row>
    <row r="864" spans="2:4" x14ac:dyDescent="0.25">
      <c r="B864" s="35"/>
      <c r="D864" s="36"/>
    </row>
    <row r="865" spans="2:4" x14ac:dyDescent="0.25">
      <c r="B865" s="35"/>
      <c r="D865" s="36"/>
    </row>
    <row r="866" spans="2:4" x14ac:dyDescent="0.25">
      <c r="B866" s="35"/>
      <c r="D866" s="36"/>
    </row>
    <row r="867" spans="2:4" x14ac:dyDescent="0.25">
      <c r="B867" s="35"/>
      <c r="D867" s="36"/>
    </row>
    <row r="868" spans="2:4" x14ac:dyDescent="0.25">
      <c r="B868" s="35"/>
      <c r="D868" s="36"/>
    </row>
    <row r="869" spans="2:4" x14ac:dyDescent="0.25">
      <c r="B869" s="35"/>
      <c r="D869" s="36"/>
    </row>
    <row r="870" spans="2:4" x14ac:dyDescent="0.25">
      <c r="B870" s="35"/>
      <c r="D870" s="36"/>
    </row>
    <row r="871" spans="2:4" x14ac:dyDescent="0.25">
      <c r="B871" s="35"/>
      <c r="D871" s="36"/>
    </row>
    <row r="872" spans="2:4" x14ac:dyDescent="0.25">
      <c r="B872" s="35"/>
      <c r="D872" s="36"/>
    </row>
    <row r="873" spans="2:4" x14ac:dyDescent="0.25">
      <c r="B873" s="35"/>
      <c r="D873" s="36"/>
    </row>
    <row r="874" spans="2:4" x14ac:dyDescent="0.25">
      <c r="B874" s="35"/>
      <c r="D874" s="36"/>
    </row>
    <row r="875" spans="2:4" x14ac:dyDescent="0.25">
      <c r="B875" s="35"/>
      <c r="D875" s="36"/>
    </row>
    <row r="876" spans="2:4" x14ac:dyDescent="0.25">
      <c r="B876" s="35"/>
      <c r="D876" s="36"/>
    </row>
    <row r="877" spans="2:4" x14ac:dyDescent="0.25">
      <c r="B877" s="35"/>
      <c r="D877" s="36"/>
    </row>
    <row r="878" spans="2:4" x14ac:dyDescent="0.25">
      <c r="B878" s="35"/>
      <c r="D878" s="36"/>
    </row>
    <row r="879" spans="2:4" x14ac:dyDescent="0.25">
      <c r="B879" s="35"/>
      <c r="D879" s="36"/>
    </row>
    <row r="880" spans="2:4" x14ac:dyDescent="0.25">
      <c r="B880" s="35"/>
      <c r="D880" s="36"/>
    </row>
    <row r="881" spans="2:4" x14ac:dyDescent="0.25">
      <c r="B881" s="35"/>
      <c r="D881" s="36"/>
    </row>
    <row r="882" spans="2:4" x14ac:dyDescent="0.25">
      <c r="B882" s="35"/>
      <c r="D882" s="36"/>
    </row>
    <row r="883" spans="2:4" x14ac:dyDescent="0.25">
      <c r="B883" s="35"/>
      <c r="D883" s="36"/>
    </row>
    <row r="884" spans="2:4" x14ac:dyDescent="0.25">
      <c r="B884" s="35"/>
      <c r="D884" s="36"/>
    </row>
    <row r="885" spans="2:4" x14ac:dyDescent="0.25">
      <c r="B885" s="35"/>
      <c r="D885" s="36"/>
    </row>
    <row r="886" spans="2:4" x14ac:dyDescent="0.25">
      <c r="B886" s="35"/>
      <c r="D886" s="36"/>
    </row>
    <row r="887" spans="2:4" x14ac:dyDescent="0.25">
      <c r="B887" s="35"/>
      <c r="D887" s="36"/>
    </row>
    <row r="888" spans="2:4" x14ac:dyDescent="0.25">
      <c r="B888" s="35"/>
      <c r="D888" s="36"/>
    </row>
    <row r="889" spans="2:4" x14ac:dyDescent="0.25">
      <c r="B889" s="35"/>
      <c r="D889" s="36"/>
    </row>
    <row r="890" spans="2:4" x14ac:dyDescent="0.25">
      <c r="B890" s="35"/>
      <c r="D890" s="36"/>
    </row>
    <row r="891" spans="2:4" x14ac:dyDescent="0.25">
      <c r="B891" s="35"/>
      <c r="D891" s="36"/>
    </row>
    <row r="892" spans="2:4" x14ac:dyDescent="0.25">
      <c r="B892" s="35"/>
      <c r="D892" s="36"/>
    </row>
    <row r="893" spans="2:4" x14ac:dyDescent="0.25">
      <c r="B893" s="35"/>
      <c r="D893" s="36"/>
    </row>
    <row r="894" spans="2:4" x14ac:dyDescent="0.25">
      <c r="B894" s="35"/>
      <c r="D894" s="36"/>
    </row>
    <row r="895" spans="2:4" x14ac:dyDescent="0.25">
      <c r="B895" s="35"/>
      <c r="D895" s="36"/>
    </row>
    <row r="896" spans="2:4" x14ac:dyDescent="0.25">
      <c r="B896" s="35"/>
      <c r="D896" s="36"/>
    </row>
    <row r="897" spans="2:4" x14ac:dyDescent="0.25">
      <c r="B897" s="35"/>
      <c r="D897" s="36"/>
    </row>
    <row r="898" spans="2:4" x14ac:dyDescent="0.25">
      <c r="B898" s="35"/>
      <c r="D898" s="36"/>
    </row>
    <row r="899" spans="2:4" x14ac:dyDescent="0.25">
      <c r="B899" s="35"/>
      <c r="D899" s="36"/>
    </row>
    <row r="900" spans="2:4" x14ac:dyDescent="0.25">
      <c r="B900" s="35"/>
      <c r="D900" s="36"/>
    </row>
    <row r="901" spans="2:4" x14ac:dyDescent="0.25">
      <c r="B901" s="35"/>
      <c r="D901" s="36"/>
    </row>
    <row r="902" spans="2:4" x14ac:dyDescent="0.25">
      <c r="B902" s="35"/>
      <c r="D902" s="36"/>
    </row>
    <row r="903" spans="2:4" x14ac:dyDescent="0.25">
      <c r="B903" s="35"/>
      <c r="D903" s="36"/>
    </row>
    <row r="904" spans="2:4" x14ac:dyDescent="0.25">
      <c r="B904" s="35"/>
      <c r="D904" s="36"/>
    </row>
    <row r="905" spans="2:4" x14ac:dyDescent="0.25">
      <c r="B905" s="35"/>
      <c r="D905" s="36"/>
    </row>
    <row r="906" spans="2:4" x14ac:dyDescent="0.25">
      <c r="B906" s="35"/>
      <c r="D906" s="36"/>
    </row>
    <row r="907" spans="2:4" x14ac:dyDescent="0.25">
      <c r="B907" s="35"/>
      <c r="D907" s="36"/>
    </row>
    <row r="908" spans="2:4" x14ac:dyDescent="0.25">
      <c r="B908" s="35"/>
      <c r="D908" s="36"/>
    </row>
    <row r="909" spans="2:4" x14ac:dyDescent="0.25">
      <c r="B909" s="35"/>
      <c r="D909" s="36"/>
    </row>
    <row r="910" spans="2:4" x14ac:dyDescent="0.25">
      <c r="B910" s="35"/>
      <c r="D910" s="36"/>
    </row>
    <row r="911" spans="2:4" x14ac:dyDescent="0.25">
      <c r="B911" s="35"/>
      <c r="D911" s="36"/>
    </row>
    <row r="912" spans="2:4" x14ac:dyDescent="0.25">
      <c r="B912" s="35"/>
      <c r="D912" s="36"/>
    </row>
    <row r="913" spans="2:4" x14ac:dyDescent="0.25">
      <c r="B913" s="35"/>
      <c r="D913" s="36"/>
    </row>
    <row r="914" spans="2:4" x14ac:dyDescent="0.25">
      <c r="B914" s="35"/>
      <c r="D914" s="36"/>
    </row>
    <row r="915" spans="2:4" x14ac:dyDescent="0.25">
      <c r="B915" s="35"/>
      <c r="D915" s="36"/>
    </row>
    <row r="916" spans="2:4" x14ac:dyDescent="0.25">
      <c r="B916" s="35"/>
      <c r="D916" s="36"/>
    </row>
    <row r="917" spans="2:4" x14ac:dyDescent="0.25">
      <c r="B917" s="35"/>
      <c r="D917" s="36"/>
    </row>
    <row r="918" spans="2:4" x14ac:dyDescent="0.25">
      <c r="B918" s="35"/>
      <c r="D918" s="36"/>
    </row>
    <row r="919" spans="2:4" x14ac:dyDescent="0.25">
      <c r="B919" s="35"/>
      <c r="D919" s="36"/>
    </row>
    <row r="920" spans="2:4" x14ac:dyDescent="0.25">
      <c r="B920" s="35"/>
      <c r="D920" s="36"/>
    </row>
    <row r="921" spans="2:4" x14ac:dyDescent="0.25">
      <c r="B921" s="35"/>
      <c r="D921" s="36"/>
    </row>
    <row r="922" spans="2:4" x14ac:dyDescent="0.25">
      <c r="B922" s="35"/>
      <c r="D922" s="36"/>
    </row>
    <row r="923" spans="2:4" x14ac:dyDescent="0.25">
      <c r="B923" s="35"/>
      <c r="D923" s="36"/>
    </row>
    <row r="924" spans="2:4" x14ac:dyDescent="0.25">
      <c r="B924" s="35"/>
      <c r="D924" s="36"/>
    </row>
    <row r="925" spans="2:4" x14ac:dyDescent="0.25">
      <c r="B925" s="35"/>
      <c r="D925" s="36"/>
    </row>
    <row r="926" spans="2:4" x14ac:dyDescent="0.25">
      <c r="B926" s="35"/>
      <c r="D926" s="36"/>
    </row>
    <row r="927" spans="2:4" x14ac:dyDescent="0.25">
      <c r="B927" s="35"/>
      <c r="D927" s="36"/>
    </row>
    <row r="928" spans="2:4" x14ac:dyDescent="0.25">
      <c r="B928" s="35"/>
      <c r="D928" s="36"/>
    </row>
    <row r="929" spans="2:4" x14ac:dyDescent="0.25">
      <c r="B929" s="35"/>
      <c r="D929" s="36"/>
    </row>
    <row r="930" spans="2:4" x14ac:dyDescent="0.25">
      <c r="B930" s="35"/>
      <c r="D930" s="36"/>
    </row>
    <row r="931" spans="2:4" x14ac:dyDescent="0.25">
      <c r="B931" s="35"/>
      <c r="D931" s="36"/>
    </row>
    <row r="932" spans="2:4" x14ac:dyDescent="0.25">
      <c r="B932" s="35"/>
      <c r="D932" s="36"/>
    </row>
    <row r="933" spans="2:4" x14ac:dyDescent="0.25">
      <c r="B933" s="35"/>
      <c r="D933" s="36"/>
    </row>
    <row r="934" spans="2:4" x14ac:dyDescent="0.25">
      <c r="B934" s="35"/>
      <c r="D934" s="36"/>
    </row>
    <row r="935" spans="2:4" x14ac:dyDescent="0.25">
      <c r="B935" s="35"/>
      <c r="D935" s="36"/>
    </row>
    <row r="936" spans="2:4" x14ac:dyDescent="0.25">
      <c r="B936" s="35"/>
      <c r="D936" s="36"/>
    </row>
    <row r="937" spans="2:4" x14ac:dyDescent="0.25">
      <c r="B937" s="35"/>
      <c r="D937" s="36"/>
    </row>
    <row r="938" spans="2:4" x14ac:dyDescent="0.25">
      <c r="B938" s="35"/>
      <c r="D938" s="36"/>
    </row>
    <row r="939" spans="2:4" x14ac:dyDescent="0.25">
      <c r="B939" s="35"/>
      <c r="D939" s="36"/>
    </row>
    <row r="940" spans="2:4" x14ac:dyDescent="0.25">
      <c r="B940" s="35"/>
      <c r="D940" s="36"/>
    </row>
    <row r="941" spans="2:4" x14ac:dyDescent="0.25">
      <c r="B941" s="35"/>
      <c r="D941" s="36"/>
    </row>
    <row r="942" spans="2:4" x14ac:dyDescent="0.25">
      <c r="B942" s="35"/>
      <c r="D942" s="36"/>
    </row>
    <row r="943" spans="2:4" x14ac:dyDescent="0.25">
      <c r="B943" s="35"/>
      <c r="D943" s="36"/>
    </row>
    <row r="944" spans="2:4" x14ac:dyDescent="0.25">
      <c r="B944" s="35"/>
      <c r="D944" s="36"/>
    </row>
    <row r="945" spans="2:4" x14ac:dyDescent="0.25">
      <c r="B945" s="35"/>
      <c r="D945" s="36"/>
    </row>
    <row r="946" spans="2:4" x14ac:dyDescent="0.25">
      <c r="B946" s="35"/>
      <c r="D946" s="36"/>
    </row>
    <row r="947" spans="2:4" x14ac:dyDescent="0.25">
      <c r="B947" s="35"/>
      <c r="D947" s="36"/>
    </row>
    <row r="948" spans="2:4" x14ac:dyDescent="0.25">
      <c r="B948" s="35"/>
      <c r="D948" s="36"/>
    </row>
    <row r="949" spans="2:4" x14ac:dyDescent="0.25">
      <c r="B949" s="35"/>
      <c r="D949" s="36"/>
    </row>
    <row r="950" spans="2:4" x14ac:dyDescent="0.25">
      <c r="B950" s="35"/>
      <c r="D950" s="36"/>
    </row>
    <row r="951" spans="2:4" x14ac:dyDescent="0.25">
      <c r="B951" s="35"/>
      <c r="D951" s="36"/>
    </row>
    <row r="952" spans="2:4" x14ac:dyDescent="0.25">
      <c r="B952" s="35"/>
      <c r="D952" s="36"/>
    </row>
    <row r="953" spans="2:4" x14ac:dyDescent="0.25">
      <c r="B953" s="35"/>
      <c r="D953" s="36"/>
    </row>
    <row r="954" spans="2:4" x14ac:dyDescent="0.25">
      <c r="B954" s="35"/>
      <c r="D954" s="36"/>
    </row>
    <row r="955" spans="2:4" x14ac:dyDescent="0.25">
      <c r="B955" s="35"/>
      <c r="D955" s="36"/>
    </row>
    <row r="956" spans="2:4" x14ac:dyDescent="0.25">
      <c r="B956" s="35"/>
      <c r="D956" s="36"/>
    </row>
    <row r="957" spans="2:4" x14ac:dyDescent="0.25">
      <c r="B957" s="35"/>
      <c r="D957" s="36"/>
    </row>
    <row r="958" spans="2:4" x14ac:dyDescent="0.25">
      <c r="B958" s="35"/>
      <c r="D958" s="36"/>
    </row>
    <row r="959" spans="2:4" x14ac:dyDescent="0.25">
      <c r="B959" s="35"/>
      <c r="D959" s="36"/>
    </row>
    <row r="960" spans="2:4" x14ac:dyDescent="0.25">
      <c r="B960" s="35"/>
      <c r="D960" s="36"/>
    </row>
    <row r="961" spans="2:4" x14ac:dyDescent="0.25">
      <c r="B961" s="35"/>
      <c r="D961" s="36"/>
    </row>
    <row r="962" spans="2:4" x14ac:dyDescent="0.25">
      <c r="B962" s="35"/>
      <c r="D962" s="36"/>
    </row>
    <row r="963" spans="2:4" x14ac:dyDescent="0.25">
      <c r="B963" s="35"/>
      <c r="D963" s="36"/>
    </row>
    <row r="964" spans="2:4" x14ac:dyDescent="0.25">
      <c r="B964" s="35"/>
      <c r="D964" s="36"/>
    </row>
    <row r="965" spans="2:4" x14ac:dyDescent="0.25">
      <c r="B965" s="35"/>
      <c r="D965" s="36"/>
    </row>
    <row r="966" spans="2:4" x14ac:dyDescent="0.25">
      <c r="B966" s="35"/>
      <c r="D966" s="36"/>
    </row>
    <row r="967" spans="2:4" x14ac:dyDescent="0.25">
      <c r="B967" s="35"/>
      <c r="D967" s="36"/>
    </row>
    <row r="968" spans="2:4" x14ac:dyDescent="0.25">
      <c r="B968" s="35"/>
      <c r="D968" s="36"/>
    </row>
    <row r="969" spans="2:4" x14ac:dyDescent="0.25">
      <c r="B969" s="35"/>
      <c r="D969" s="36"/>
    </row>
    <row r="970" spans="2:4" x14ac:dyDescent="0.25">
      <c r="B970" s="35"/>
      <c r="D970" s="36"/>
    </row>
    <row r="971" spans="2:4" x14ac:dyDescent="0.25">
      <c r="B971" s="35"/>
      <c r="D971" s="36"/>
    </row>
    <row r="972" spans="2:4" x14ac:dyDescent="0.25">
      <c r="B972" s="35"/>
      <c r="D972" s="36"/>
    </row>
    <row r="973" spans="2:4" x14ac:dyDescent="0.25">
      <c r="B973" s="35"/>
      <c r="D973" s="36"/>
    </row>
    <row r="974" spans="2:4" x14ac:dyDescent="0.25">
      <c r="B974" s="35"/>
      <c r="D974" s="36"/>
    </row>
    <row r="975" spans="2:4" x14ac:dyDescent="0.25">
      <c r="B975" s="35"/>
      <c r="D975" s="36"/>
    </row>
    <row r="976" spans="2:4" x14ac:dyDescent="0.25">
      <c r="B976" s="35"/>
      <c r="D976" s="36"/>
    </row>
    <row r="977" spans="2:4" x14ac:dyDescent="0.25">
      <c r="B977" s="35"/>
      <c r="D977" s="36"/>
    </row>
    <row r="978" spans="2:4" x14ac:dyDescent="0.25">
      <c r="B978" s="35"/>
      <c r="D978" s="36"/>
    </row>
    <row r="979" spans="2:4" x14ac:dyDescent="0.25">
      <c r="B979" s="35"/>
      <c r="D979" s="36"/>
    </row>
    <row r="980" spans="2:4" x14ac:dyDescent="0.25">
      <c r="B980" s="35"/>
      <c r="D980" s="36"/>
    </row>
    <row r="981" spans="2:4" x14ac:dyDescent="0.25">
      <c r="B981" s="35"/>
      <c r="D981" s="36"/>
    </row>
    <row r="982" spans="2:4" x14ac:dyDescent="0.25">
      <c r="B982" s="35"/>
      <c r="D982" s="36"/>
    </row>
    <row r="983" spans="2:4" x14ac:dyDescent="0.25">
      <c r="B983" s="35"/>
      <c r="D983" s="36"/>
    </row>
    <row r="984" spans="2:4" x14ac:dyDescent="0.25">
      <c r="B984" s="35"/>
      <c r="D984" s="36"/>
    </row>
    <row r="985" spans="2:4" x14ac:dyDescent="0.25">
      <c r="B985" s="35"/>
      <c r="D985" s="36"/>
    </row>
    <row r="986" spans="2:4" x14ac:dyDescent="0.25">
      <c r="B986" s="35"/>
      <c r="D986" s="36"/>
    </row>
    <row r="987" spans="2:4" x14ac:dyDescent="0.25">
      <c r="B987" s="35"/>
      <c r="D987" s="36"/>
    </row>
    <row r="988" spans="2:4" x14ac:dyDescent="0.25">
      <c r="B988" s="35"/>
      <c r="D988" s="36"/>
    </row>
    <row r="989" spans="2:4" x14ac:dyDescent="0.25">
      <c r="B989" s="35"/>
      <c r="D989" s="36"/>
    </row>
    <row r="990" spans="2:4" x14ac:dyDescent="0.25">
      <c r="B990" s="35"/>
      <c r="D990" s="36"/>
    </row>
    <row r="991" spans="2:4" x14ac:dyDescent="0.25">
      <c r="B991" s="35"/>
      <c r="D991" s="36"/>
    </row>
    <row r="992" spans="2:4" x14ac:dyDescent="0.25">
      <c r="B992" s="35"/>
      <c r="D992" s="36"/>
    </row>
    <row r="993" spans="2:4" x14ac:dyDescent="0.25">
      <c r="B993" s="35"/>
      <c r="D993" s="36"/>
    </row>
    <row r="994" spans="2:4" x14ac:dyDescent="0.25">
      <c r="B994" s="35"/>
      <c r="D994" s="36"/>
    </row>
    <row r="995" spans="2:4" x14ac:dyDescent="0.25">
      <c r="B995" s="35"/>
      <c r="D995" s="36"/>
    </row>
    <row r="996" spans="2:4" x14ac:dyDescent="0.25">
      <c r="B996" s="35"/>
      <c r="D996" s="36"/>
    </row>
    <row r="997" spans="2:4" x14ac:dyDescent="0.25">
      <c r="B997" s="35"/>
      <c r="D997" s="36"/>
    </row>
    <row r="998" spans="2:4" x14ac:dyDescent="0.25">
      <c r="B998" s="35"/>
      <c r="D998" s="36"/>
    </row>
    <row r="999" spans="2:4" x14ac:dyDescent="0.25">
      <c r="B999" s="35"/>
      <c r="D999" s="36"/>
    </row>
    <row r="1000" spans="2:4" x14ac:dyDescent="0.25">
      <c r="B1000" s="35"/>
      <c r="D1000" s="36"/>
    </row>
    <row r="1001" spans="2:4" x14ac:dyDescent="0.25">
      <c r="B1001" s="35"/>
      <c r="D1001" s="36"/>
    </row>
    <row r="1002" spans="2:4" x14ac:dyDescent="0.25">
      <c r="B1002" s="35"/>
      <c r="D1002" s="36"/>
    </row>
    <row r="1003" spans="2:4" x14ac:dyDescent="0.25">
      <c r="B1003" s="35"/>
      <c r="D1003" s="36"/>
    </row>
    <row r="1004" spans="2:4" x14ac:dyDescent="0.25">
      <c r="B1004" s="35"/>
      <c r="D1004" s="36"/>
    </row>
    <row r="1005" spans="2:4" x14ac:dyDescent="0.25">
      <c r="B1005" s="35"/>
      <c r="D1005" s="36"/>
    </row>
    <row r="1006" spans="2:4" x14ac:dyDescent="0.25">
      <c r="B1006" s="35"/>
      <c r="D1006" s="36"/>
    </row>
    <row r="1007" spans="2:4" x14ac:dyDescent="0.25">
      <c r="B1007" s="35"/>
      <c r="D1007" s="36"/>
    </row>
    <row r="1008" spans="2:4" x14ac:dyDescent="0.25">
      <c r="B1008" s="35"/>
      <c r="D1008" s="36"/>
    </row>
    <row r="1009" spans="2:4" x14ac:dyDescent="0.25">
      <c r="B1009" s="35"/>
      <c r="D1009" s="36"/>
    </row>
    <row r="1010" spans="2:4" x14ac:dyDescent="0.25">
      <c r="B1010" s="35"/>
      <c r="D1010" s="36"/>
    </row>
    <row r="1011" spans="2:4" x14ac:dyDescent="0.25">
      <c r="B1011" s="35"/>
      <c r="D1011" s="36"/>
    </row>
    <row r="1012" spans="2:4" x14ac:dyDescent="0.25">
      <c r="B1012" s="35"/>
      <c r="D1012" s="36"/>
    </row>
    <row r="1013" spans="2:4" x14ac:dyDescent="0.25">
      <c r="B1013" s="35"/>
      <c r="D1013" s="36"/>
    </row>
    <row r="1014" spans="2:4" x14ac:dyDescent="0.25">
      <c r="B1014" s="35"/>
      <c r="D1014" s="36"/>
    </row>
    <row r="1015" spans="2:4" x14ac:dyDescent="0.25">
      <c r="B1015" s="35"/>
      <c r="D1015" s="36"/>
    </row>
    <row r="1016" spans="2:4" x14ac:dyDescent="0.25">
      <c r="B1016" s="35"/>
      <c r="D1016" s="36"/>
    </row>
    <row r="1017" spans="2:4" x14ac:dyDescent="0.25">
      <c r="B1017" s="35"/>
      <c r="D1017" s="36"/>
    </row>
    <row r="1018" spans="2:4" x14ac:dyDescent="0.25">
      <c r="B1018" s="35"/>
      <c r="D1018" s="36"/>
    </row>
    <row r="1019" spans="2:4" x14ac:dyDescent="0.25">
      <c r="B1019" s="35"/>
      <c r="D1019" s="36"/>
    </row>
    <row r="1020" spans="2:4" x14ac:dyDescent="0.25">
      <c r="B1020" s="35"/>
      <c r="D1020" s="36"/>
    </row>
    <row r="1021" spans="2:4" x14ac:dyDescent="0.25">
      <c r="B1021" s="35"/>
      <c r="D1021" s="36"/>
    </row>
    <row r="1022" spans="2:4" x14ac:dyDescent="0.25">
      <c r="B1022" s="35"/>
      <c r="D1022" s="36"/>
    </row>
    <row r="1023" spans="2:4" x14ac:dyDescent="0.25">
      <c r="B1023" s="35"/>
      <c r="D1023" s="36"/>
    </row>
    <row r="1024" spans="2:4" x14ac:dyDescent="0.25">
      <c r="B1024" s="35"/>
      <c r="D1024" s="36"/>
    </row>
    <row r="1025" spans="2:4" x14ac:dyDescent="0.25">
      <c r="B1025" s="35"/>
      <c r="D1025" s="36"/>
    </row>
    <row r="1026" spans="2:4" x14ac:dyDescent="0.25">
      <c r="B1026" s="35"/>
      <c r="D1026" s="36"/>
    </row>
    <row r="1027" spans="2:4" x14ac:dyDescent="0.25">
      <c r="B1027" s="35"/>
      <c r="D1027" s="36"/>
    </row>
    <row r="1028" spans="2:4" x14ac:dyDescent="0.25">
      <c r="B1028" s="35"/>
      <c r="D1028" s="36"/>
    </row>
    <row r="1029" spans="2:4" x14ac:dyDescent="0.25">
      <c r="B1029" s="35"/>
      <c r="D1029" s="36"/>
    </row>
    <row r="1030" spans="2:4" x14ac:dyDescent="0.25">
      <c r="B1030" s="35"/>
      <c r="D1030" s="36"/>
    </row>
    <row r="1031" spans="2:4" x14ac:dyDescent="0.25">
      <c r="B1031" s="35"/>
      <c r="D1031" s="36"/>
    </row>
    <row r="1032" spans="2:4" x14ac:dyDescent="0.25">
      <c r="B1032" s="35"/>
      <c r="D1032" s="36"/>
    </row>
    <row r="1033" spans="2:4" x14ac:dyDescent="0.25">
      <c r="B1033" s="35"/>
      <c r="D1033" s="36"/>
    </row>
    <row r="1034" spans="2:4" x14ac:dyDescent="0.25">
      <c r="B1034" s="35"/>
      <c r="D1034" s="36"/>
    </row>
    <row r="1035" spans="2:4" x14ac:dyDescent="0.25">
      <c r="B1035" s="35"/>
      <c r="D1035" s="36"/>
    </row>
    <row r="1036" spans="2:4" x14ac:dyDescent="0.25">
      <c r="B1036" s="35"/>
      <c r="D1036" s="36"/>
    </row>
    <row r="1037" spans="2:4" x14ac:dyDescent="0.25">
      <c r="B1037" s="35"/>
      <c r="D1037" s="36"/>
    </row>
    <row r="1038" spans="2:4" x14ac:dyDescent="0.25">
      <c r="B1038" s="35"/>
      <c r="D1038" s="36"/>
    </row>
    <row r="1039" spans="2:4" x14ac:dyDescent="0.25">
      <c r="B1039" s="35"/>
      <c r="D1039" s="36"/>
    </row>
    <row r="1040" spans="2:4" x14ac:dyDescent="0.25">
      <c r="B1040" s="35"/>
      <c r="D1040" s="36"/>
    </row>
    <row r="1041" spans="2:4" x14ac:dyDescent="0.25">
      <c r="B1041" s="35"/>
      <c r="D1041" s="36"/>
    </row>
    <row r="1042" spans="2:4" x14ac:dyDescent="0.25">
      <c r="B1042" s="35"/>
      <c r="D1042" s="36"/>
    </row>
    <row r="1043" spans="2:4" x14ac:dyDescent="0.25">
      <c r="B1043" s="35"/>
      <c r="D1043" s="36"/>
    </row>
    <row r="1044" spans="2:4" x14ac:dyDescent="0.25">
      <c r="B1044" s="35"/>
      <c r="D1044" s="36"/>
    </row>
    <row r="1045" spans="2:4" x14ac:dyDescent="0.25">
      <c r="B1045" s="35"/>
      <c r="D1045" s="36"/>
    </row>
    <row r="1046" spans="2:4" x14ac:dyDescent="0.25">
      <c r="B1046" s="35"/>
      <c r="D1046" s="36"/>
    </row>
    <row r="1047" spans="2:4" x14ac:dyDescent="0.25">
      <c r="B1047" s="35"/>
      <c r="D1047" s="36"/>
    </row>
    <row r="1048" spans="2:4" x14ac:dyDescent="0.25">
      <c r="B1048" s="35"/>
      <c r="D1048" s="36"/>
    </row>
    <row r="1049" spans="2:4" x14ac:dyDescent="0.25">
      <c r="B1049" s="35"/>
      <c r="D1049" s="36"/>
    </row>
    <row r="1050" spans="2:4" x14ac:dyDescent="0.25">
      <c r="B1050" s="35"/>
      <c r="D1050" s="36"/>
    </row>
    <row r="1051" spans="2:4" x14ac:dyDescent="0.25">
      <c r="B1051" s="35"/>
      <c r="D1051" s="36"/>
    </row>
    <row r="1052" spans="2:4" x14ac:dyDescent="0.25">
      <c r="B1052" s="35"/>
      <c r="D1052" s="36"/>
    </row>
    <row r="1053" spans="2:4" x14ac:dyDescent="0.25">
      <c r="B1053" s="35"/>
      <c r="D1053" s="36"/>
    </row>
    <row r="1054" spans="2:4" x14ac:dyDescent="0.25">
      <c r="B1054" s="35"/>
      <c r="D1054" s="36"/>
    </row>
    <row r="1055" spans="2:4" x14ac:dyDescent="0.25">
      <c r="B1055" s="35"/>
      <c r="D1055" s="36"/>
    </row>
    <row r="1056" spans="2:4" x14ac:dyDescent="0.25">
      <c r="B1056" s="35"/>
      <c r="D1056" s="36"/>
    </row>
    <row r="1057" spans="2:4" x14ac:dyDescent="0.25">
      <c r="B1057" s="35"/>
      <c r="D1057" s="36"/>
    </row>
    <row r="1058" spans="2:4" x14ac:dyDescent="0.25">
      <c r="B1058" s="35"/>
      <c r="D1058" s="36"/>
    </row>
    <row r="1059" spans="2:4" x14ac:dyDescent="0.25">
      <c r="B1059" s="35"/>
      <c r="D1059" s="36"/>
    </row>
    <row r="1060" spans="2:4" x14ac:dyDescent="0.25">
      <c r="B1060" s="35"/>
      <c r="D1060" s="36"/>
    </row>
    <row r="1061" spans="2:4" x14ac:dyDescent="0.25">
      <c r="B1061" s="35"/>
      <c r="D1061" s="36"/>
    </row>
    <row r="1062" spans="2:4" x14ac:dyDescent="0.25">
      <c r="B1062" s="35"/>
      <c r="D1062" s="36"/>
    </row>
    <row r="1063" spans="2:4" x14ac:dyDescent="0.25">
      <c r="B1063" s="35"/>
      <c r="D1063" s="36"/>
    </row>
    <row r="1064" spans="2:4" x14ac:dyDescent="0.25">
      <c r="B1064" s="35"/>
      <c r="D1064" s="36"/>
    </row>
    <row r="1065" spans="2:4" x14ac:dyDescent="0.25">
      <c r="B1065" s="35"/>
      <c r="D1065" s="36"/>
    </row>
    <row r="1066" spans="2:4" x14ac:dyDescent="0.25">
      <c r="B1066" s="35"/>
      <c r="D1066" s="36"/>
    </row>
    <row r="1067" spans="2:4" x14ac:dyDescent="0.25">
      <c r="B1067" s="35"/>
      <c r="D1067" s="36"/>
    </row>
    <row r="1068" spans="2:4" x14ac:dyDescent="0.25">
      <c r="B1068" s="35"/>
      <c r="D1068" s="36"/>
    </row>
    <row r="1069" spans="2:4" x14ac:dyDescent="0.25">
      <c r="B1069" s="35"/>
      <c r="D1069" s="36"/>
    </row>
    <row r="1070" spans="2:4" x14ac:dyDescent="0.25">
      <c r="B1070" s="35"/>
      <c r="D1070" s="36"/>
    </row>
    <row r="1071" spans="2:4" x14ac:dyDescent="0.25">
      <c r="B1071" s="35"/>
      <c r="D1071" s="36"/>
    </row>
    <row r="1072" spans="2:4" x14ac:dyDescent="0.25">
      <c r="B1072" s="35"/>
      <c r="D1072" s="36"/>
    </row>
    <row r="1073" spans="2:4" x14ac:dyDescent="0.25">
      <c r="B1073" s="35"/>
      <c r="D1073" s="36"/>
    </row>
    <row r="1074" spans="2:4" x14ac:dyDescent="0.25">
      <c r="B1074" s="35"/>
      <c r="D1074" s="36"/>
    </row>
    <row r="1075" spans="2:4" x14ac:dyDescent="0.25">
      <c r="B1075" s="35"/>
      <c r="D1075" s="36"/>
    </row>
    <row r="1076" spans="2:4" x14ac:dyDescent="0.25">
      <c r="B1076" s="35"/>
      <c r="D1076" s="36"/>
    </row>
    <row r="1077" spans="2:4" x14ac:dyDescent="0.25">
      <c r="B1077" s="35"/>
      <c r="D1077" s="36"/>
    </row>
    <row r="1078" spans="2:4" x14ac:dyDescent="0.25">
      <c r="B1078" s="35"/>
      <c r="D1078" s="36"/>
    </row>
    <row r="1079" spans="2:4" x14ac:dyDescent="0.25">
      <c r="B1079" s="35"/>
      <c r="D1079" s="36"/>
    </row>
    <row r="1080" spans="2:4" x14ac:dyDescent="0.25">
      <c r="B1080" s="35"/>
      <c r="D1080" s="36"/>
    </row>
    <row r="1081" spans="2:4" x14ac:dyDescent="0.25">
      <c r="B1081" s="35"/>
      <c r="D1081" s="36"/>
    </row>
    <row r="1082" spans="2:4" x14ac:dyDescent="0.25">
      <c r="B1082" s="35"/>
      <c r="D1082" s="36"/>
    </row>
    <row r="1083" spans="2:4" x14ac:dyDescent="0.25">
      <c r="B1083" s="35"/>
      <c r="D1083" s="36"/>
    </row>
    <row r="1084" spans="2:4" x14ac:dyDescent="0.25">
      <c r="B1084" s="35"/>
      <c r="D1084" s="36"/>
    </row>
    <row r="1085" spans="2:4" x14ac:dyDescent="0.25">
      <c r="B1085" s="35"/>
      <c r="D1085" s="36"/>
    </row>
    <row r="1086" spans="2:4" x14ac:dyDescent="0.25">
      <c r="B1086" s="35"/>
      <c r="D1086" s="36"/>
    </row>
    <row r="1087" spans="2:4" x14ac:dyDescent="0.25">
      <c r="B1087" s="35"/>
      <c r="D1087" s="36"/>
    </row>
    <row r="1088" spans="2:4" x14ac:dyDescent="0.25">
      <c r="B1088" s="35"/>
      <c r="D1088" s="36"/>
    </row>
    <row r="1089" spans="2:4" x14ac:dyDescent="0.25">
      <c r="B1089" s="35"/>
      <c r="D1089" s="36"/>
    </row>
    <row r="1090" spans="2:4" x14ac:dyDescent="0.25">
      <c r="B1090" s="35"/>
      <c r="D1090" s="36"/>
    </row>
    <row r="1091" spans="2:4" x14ac:dyDescent="0.25">
      <c r="B1091" s="35"/>
      <c r="D1091" s="36"/>
    </row>
    <row r="1092" spans="2:4" x14ac:dyDescent="0.25">
      <c r="B1092" s="35"/>
      <c r="D1092" s="36"/>
    </row>
    <row r="1093" spans="2:4" x14ac:dyDescent="0.25">
      <c r="B1093" s="35"/>
      <c r="D1093" s="36"/>
    </row>
    <row r="1094" spans="2:4" x14ac:dyDescent="0.25">
      <c r="B1094" s="35"/>
      <c r="D1094" s="36"/>
    </row>
    <row r="1095" spans="2:4" x14ac:dyDescent="0.25">
      <c r="B1095" s="35"/>
      <c r="D1095" s="36"/>
    </row>
    <row r="1096" spans="2:4" x14ac:dyDescent="0.25">
      <c r="B1096" s="35"/>
      <c r="D1096" s="36"/>
    </row>
    <row r="1097" spans="2:4" x14ac:dyDescent="0.25">
      <c r="B1097" s="35"/>
      <c r="D1097" s="36"/>
    </row>
    <row r="1098" spans="2:4" x14ac:dyDescent="0.25">
      <c r="B1098" s="35"/>
      <c r="D1098" s="36"/>
    </row>
    <row r="1099" spans="2:4" x14ac:dyDescent="0.25">
      <c r="B1099" s="35"/>
      <c r="D1099" s="36"/>
    </row>
    <row r="1100" spans="2:4" x14ac:dyDescent="0.25">
      <c r="B1100" s="35"/>
      <c r="D1100" s="36"/>
    </row>
    <row r="1101" spans="2:4" x14ac:dyDescent="0.25">
      <c r="B1101" s="35"/>
      <c r="D1101" s="36"/>
    </row>
    <row r="1102" spans="2:4" x14ac:dyDescent="0.25">
      <c r="B1102" s="35"/>
      <c r="D1102" s="36"/>
    </row>
    <row r="1103" spans="2:4" x14ac:dyDescent="0.25">
      <c r="B1103" s="35"/>
      <c r="D1103" s="36"/>
    </row>
    <row r="1104" spans="2:4" x14ac:dyDescent="0.25">
      <c r="B1104" s="35"/>
      <c r="D1104" s="36"/>
    </row>
    <row r="1105" spans="2:4" x14ac:dyDescent="0.25">
      <c r="B1105" s="35"/>
      <c r="D1105" s="36"/>
    </row>
    <row r="1106" spans="2:4" x14ac:dyDescent="0.25">
      <c r="B1106" s="35"/>
      <c r="D1106" s="36"/>
    </row>
    <row r="1107" spans="2:4" x14ac:dyDescent="0.25">
      <c r="B1107" s="35"/>
      <c r="D1107" s="36"/>
    </row>
    <row r="1108" spans="2:4" x14ac:dyDescent="0.25">
      <c r="B1108" s="35"/>
      <c r="D1108" s="36"/>
    </row>
    <row r="1109" spans="2:4" x14ac:dyDescent="0.25">
      <c r="B1109" s="35"/>
      <c r="D1109" s="36"/>
    </row>
    <row r="1110" spans="2:4" x14ac:dyDescent="0.25">
      <c r="B1110" s="35"/>
      <c r="D1110" s="36"/>
    </row>
    <row r="1111" spans="2:4" x14ac:dyDescent="0.25">
      <c r="B1111" s="35"/>
      <c r="D1111" s="36"/>
    </row>
    <row r="1112" spans="2:4" x14ac:dyDescent="0.25">
      <c r="B1112" s="35"/>
      <c r="D1112" s="36"/>
    </row>
    <row r="1113" spans="2:4" x14ac:dyDescent="0.25">
      <c r="B1113" s="35"/>
      <c r="D1113" s="36"/>
    </row>
    <row r="1114" spans="2:4" x14ac:dyDescent="0.25">
      <c r="B1114" s="35"/>
      <c r="D1114" s="36"/>
    </row>
    <row r="1115" spans="2:4" x14ac:dyDescent="0.25">
      <c r="B1115" s="35"/>
      <c r="D1115" s="36"/>
    </row>
    <row r="1116" spans="2:4" x14ac:dyDescent="0.25">
      <c r="B1116" s="35"/>
      <c r="D1116" s="36"/>
    </row>
    <row r="1117" spans="2:4" x14ac:dyDescent="0.25">
      <c r="B1117" s="35"/>
      <c r="D1117" s="36"/>
    </row>
    <row r="1118" spans="2:4" x14ac:dyDescent="0.25">
      <c r="B1118" s="35"/>
      <c r="D1118" s="36"/>
    </row>
    <row r="1119" spans="2:4" x14ac:dyDescent="0.25">
      <c r="B1119" s="35"/>
      <c r="D1119" s="36"/>
    </row>
    <row r="1120" spans="2:4" x14ac:dyDescent="0.25">
      <c r="B1120" s="35"/>
      <c r="D1120" s="36"/>
    </row>
    <row r="1121" spans="2:4" x14ac:dyDescent="0.25">
      <c r="B1121" s="35"/>
      <c r="D1121" s="36"/>
    </row>
    <row r="1122" spans="2:4" x14ac:dyDescent="0.25">
      <c r="B1122" s="35"/>
      <c r="D1122" s="36"/>
    </row>
    <row r="1123" spans="2:4" x14ac:dyDescent="0.25">
      <c r="B1123" s="35"/>
      <c r="D1123" s="36"/>
    </row>
    <row r="1124" spans="2:4" x14ac:dyDescent="0.25">
      <c r="B1124" s="35"/>
      <c r="D1124" s="36"/>
    </row>
    <row r="1125" spans="2:4" x14ac:dyDescent="0.25">
      <c r="B1125" s="35"/>
      <c r="D1125" s="36"/>
    </row>
    <row r="1126" spans="2:4" x14ac:dyDescent="0.25">
      <c r="B1126" s="35"/>
      <c r="D1126" s="36"/>
    </row>
    <row r="1127" spans="2:4" x14ac:dyDescent="0.25">
      <c r="B1127" s="35"/>
      <c r="D1127" s="36"/>
    </row>
    <row r="1128" spans="2:4" x14ac:dyDescent="0.25">
      <c r="B1128" s="35"/>
      <c r="D1128" s="36"/>
    </row>
    <row r="1129" spans="2:4" x14ac:dyDescent="0.25">
      <c r="B1129" s="35"/>
      <c r="D1129" s="36"/>
    </row>
    <row r="1130" spans="2:4" x14ac:dyDescent="0.25">
      <c r="B1130" s="35"/>
      <c r="D1130" s="36"/>
    </row>
    <row r="1131" spans="2:4" x14ac:dyDescent="0.25">
      <c r="B1131" s="35"/>
      <c r="D1131" s="36"/>
    </row>
    <row r="1132" spans="2:4" x14ac:dyDescent="0.25">
      <c r="B1132" s="35"/>
      <c r="D1132" s="36"/>
    </row>
    <row r="1133" spans="2:4" x14ac:dyDescent="0.25">
      <c r="B1133" s="35"/>
      <c r="D1133" s="36"/>
    </row>
    <row r="1134" spans="2:4" x14ac:dyDescent="0.25">
      <c r="B1134" s="35"/>
      <c r="D1134" s="36"/>
    </row>
    <row r="1135" spans="2:4" x14ac:dyDescent="0.25">
      <c r="B1135" s="35"/>
      <c r="D1135" s="36"/>
    </row>
    <row r="1136" spans="2:4" x14ac:dyDescent="0.25">
      <c r="B1136" s="35"/>
      <c r="D1136" s="36"/>
    </row>
    <row r="1137" spans="2:4" x14ac:dyDescent="0.25">
      <c r="B1137" s="35"/>
      <c r="D1137" s="36"/>
    </row>
    <row r="1138" spans="2:4" x14ac:dyDescent="0.25">
      <c r="B1138" s="35"/>
      <c r="D1138" s="36"/>
    </row>
    <row r="1139" spans="2:4" x14ac:dyDescent="0.25">
      <c r="B1139" s="35"/>
      <c r="D1139" s="36"/>
    </row>
    <row r="1140" spans="2:4" x14ac:dyDescent="0.25">
      <c r="B1140" s="35"/>
      <c r="D1140" s="36"/>
    </row>
    <row r="1141" spans="2:4" x14ac:dyDescent="0.25">
      <c r="B1141" s="35"/>
      <c r="D1141" s="36"/>
    </row>
    <row r="1142" spans="2:4" x14ac:dyDescent="0.25">
      <c r="B1142" s="35"/>
      <c r="D1142" s="36"/>
    </row>
    <row r="1143" spans="2:4" x14ac:dyDescent="0.25">
      <c r="B1143" s="35"/>
      <c r="D1143" s="36"/>
    </row>
    <row r="1144" spans="2:4" x14ac:dyDescent="0.25">
      <c r="B1144" s="35"/>
      <c r="D1144" s="36"/>
    </row>
    <row r="1145" spans="2:4" x14ac:dyDescent="0.25">
      <c r="B1145" s="35"/>
      <c r="D1145" s="36"/>
    </row>
    <row r="1146" spans="2:4" x14ac:dyDescent="0.25">
      <c r="B1146" s="35"/>
      <c r="D1146" s="36"/>
    </row>
    <row r="1147" spans="2:4" x14ac:dyDescent="0.25">
      <c r="B1147" s="35"/>
      <c r="D1147" s="36"/>
    </row>
    <row r="1148" spans="2:4" x14ac:dyDescent="0.25">
      <c r="B1148" s="35"/>
      <c r="D1148" s="36"/>
    </row>
    <row r="1149" spans="2:4" x14ac:dyDescent="0.25">
      <c r="B1149" s="35"/>
      <c r="D1149" s="36"/>
    </row>
    <row r="1150" spans="2:4" x14ac:dyDescent="0.25">
      <c r="B1150" s="35"/>
      <c r="D1150" s="36"/>
    </row>
    <row r="1151" spans="2:4" x14ac:dyDescent="0.25">
      <c r="B1151" s="35"/>
      <c r="D1151" s="36"/>
    </row>
    <row r="1152" spans="2:4" x14ac:dyDescent="0.25">
      <c r="B1152" s="35"/>
      <c r="D1152" s="36"/>
    </row>
    <row r="1153" spans="2:4" x14ac:dyDescent="0.25">
      <c r="B1153" s="35"/>
      <c r="D1153" s="36"/>
    </row>
    <row r="1154" spans="2:4" x14ac:dyDescent="0.25">
      <c r="B1154" s="35"/>
      <c r="D1154" s="36"/>
    </row>
    <row r="1155" spans="2:4" x14ac:dyDescent="0.25">
      <c r="B1155" s="35"/>
      <c r="D1155" s="36"/>
    </row>
    <row r="1156" spans="2:4" x14ac:dyDescent="0.25">
      <c r="B1156" s="35"/>
      <c r="D1156" s="36"/>
    </row>
    <row r="1157" spans="2:4" x14ac:dyDescent="0.25">
      <c r="B1157" s="35"/>
      <c r="D1157" s="36"/>
    </row>
    <row r="1158" spans="2:4" x14ac:dyDescent="0.25">
      <c r="B1158" s="35"/>
      <c r="D1158" s="36"/>
    </row>
    <row r="1159" spans="2:4" x14ac:dyDescent="0.25">
      <c r="B1159" s="35"/>
      <c r="D1159" s="36"/>
    </row>
    <row r="1160" spans="2:4" x14ac:dyDescent="0.25">
      <c r="B1160" s="35"/>
      <c r="D1160" s="36"/>
    </row>
    <row r="1161" spans="2:4" x14ac:dyDescent="0.25">
      <c r="B1161" s="35"/>
      <c r="D1161" s="36"/>
    </row>
    <row r="1162" spans="2:4" x14ac:dyDescent="0.25">
      <c r="B1162" s="35"/>
      <c r="D1162" s="36"/>
    </row>
    <row r="1163" spans="2:4" x14ac:dyDescent="0.25">
      <c r="B1163" s="35"/>
      <c r="D1163" s="36"/>
    </row>
    <row r="1164" spans="2:4" x14ac:dyDescent="0.25">
      <c r="B1164" s="35"/>
      <c r="D1164" s="36"/>
    </row>
    <row r="1165" spans="2:4" x14ac:dyDescent="0.25">
      <c r="B1165" s="35"/>
      <c r="D1165" s="36"/>
    </row>
    <row r="1166" spans="2:4" x14ac:dyDescent="0.25">
      <c r="B1166" s="35"/>
      <c r="D1166" s="36"/>
    </row>
    <row r="1167" spans="2:4" x14ac:dyDescent="0.25">
      <c r="B1167" s="35"/>
      <c r="D1167" s="36"/>
    </row>
    <row r="1168" spans="2:4" x14ac:dyDescent="0.25">
      <c r="B1168" s="35"/>
      <c r="D1168" s="36"/>
    </row>
    <row r="1169" spans="2:4" x14ac:dyDescent="0.25">
      <c r="B1169" s="35"/>
      <c r="D1169" s="36"/>
    </row>
    <row r="1170" spans="2:4" x14ac:dyDescent="0.25">
      <c r="B1170" s="35"/>
      <c r="D1170" s="36"/>
    </row>
    <row r="1171" spans="2:4" x14ac:dyDescent="0.25">
      <c r="B1171" s="35"/>
      <c r="D1171" s="36"/>
    </row>
    <row r="1172" spans="2:4" x14ac:dyDescent="0.25">
      <c r="B1172" s="35"/>
      <c r="D1172" s="36"/>
    </row>
    <row r="1173" spans="2:4" x14ac:dyDescent="0.25">
      <c r="B1173" s="35"/>
      <c r="D1173" s="36"/>
    </row>
    <row r="1174" spans="2:4" x14ac:dyDescent="0.25">
      <c r="B1174" s="35"/>
      <c r="D1174" s="36"/>
    </row>
    <row r="1175" spans="2:4" x14ac:dyDescent="0.25">
      <c r="B1175" s="35"/>
      <c r="D1175" s="36"/>
    </row>
    <row r="1176" spans="2:4" x14ac:dyDescent="0.25">
      <c r="B1176" s="35"/>
      <c r="D1176" s="36"/>
    </row>
    <row r="1177" spans="2:4" x14ac:dyDescent="0.25">
      <c r="B1177" s="35"/>
      <c r="D1177" s="36"/>
    </row>
    <row r="1178" spans="2:4" x14ac:dyDescent="0.25">
      <c r="B1178" s="35"/>
      <c r="D1178" s="36"/>
    </row>
    <row r="1179" spans="2:4" x14ac:dyDescent="0.25">
      <c r="B1179" s="35"/>
      <c r="D1179" s="36"/>
    </row>
    <row r="1180" spans="2:4" x14ac:dyDescent="0.25">
      <c r="B1180" s="35"/>
      <c r="D1180" s="36"/>
    </row>
    <row r="1181" spans="2:4" x14ac:dyDescent="0.25">
      <c r="B1181" s="35"/>
      <c r="D1181" s="36"/>
    </row>
    <row r="1182" spans="2:4" x14ac:dyDescent="0.25">
      <c r="B1182" s="35"/>
      <c r="D1182" s="36"/>
    </row>
    <row r="1183" spans="2:4" x14ac:dyDescent="0.25">
      <c r="B1183" s="35"/>
      <c r="D1183" s="36"/>
    </row>
    <row r="1184" spans="2:4" x14ac:dyDescent="0.25">
      <c r="B1184" s="35"/>
      <c r="D1184" s="36"/>
    </row>
    <row r="1185" spans="2:4" x14ac:dyDescent="0.25">
      <c r="B1185" s="35"/>
      <c r="D1185" s="36"/>
    </row>
    <row r="1186" spans="2:4" x14ac:dyDescent="0.25">
      <c r="B1186" s="35"/>
      <c r="D1186" s="36"/>
    </row>
    <row r="1187" spans="2:4" x14ac:dyDescent="0.25">
      <c r="B1187" s="35"/>
      <c r="D1187" s="36"/>
    </row>
    <row r="1188" spans="2:4" x14ac:dyDescent="0.25">
      <c r="B1188" s="35"/>
      <c r="D1188" s="36"/>
    </row>
    <row r="1189" spans="2:4" x14ac:dyDescent="0.25">
      <c r="B1189" s="35"/>
      <c r="D1189" s="36"/>
    </row>
    <row r="1190" spans="2:4" x14ac:dyDescent="0.25">
      <c r="B1190" s="35"/>
      <c r="D1190" s="36"/>
    </row>
    <row r="1191" spans="2:4" x14ac:dyDescent="0.25">
      <c r="B1191" s="35"/>
      <c r="D1191" s="36"/>
    </row>
    <row r="1192" spans="2:4" x14ac:dyDescent="0.25">
      <c r="B1192" s="35"/>
      <c r="D1192" s="36"/>
    </row>
    <row r="1193" spans="2:4" x14ac:dyDescent="0.25">
      <c r="B1193" s="35"/>
      <c r="D1193" s="36"/>
    </row>
    <row r="1194" spans="2:4" x14ac:dyDescent="0.25">
      <c r="B1194" s="35"/>
      <c r="D1194" s="36"/>
    </row>
    <row r="1195" spans="2:4" x14ac:dyDescent="0.25">
      <c r="B1195" s="35"/>
      <c r="D1195" s="36"/>
    </row>
    <row r="1196" spans="2:4" x14ac:dyDescent="0.25">
      <c r="B1196" s="35"/>
      <c r="D1196" s="36"/>
    </row>
    <row r="1197" spans="2:4" x14ac:dyDescent="0.25">
      <c r="B1197" s="35"/>
      <c r="D1197" s="36"/>
    </row>
    <row r="1198" spans="2:4" x14ac:dyDescent="0.25">
      <c r="B1198" s="35"/>
      <c r="D1198" s="36"/>
    </row>
    <row r="1199" spans="2:4" x14ac:dyDescent="0.25">
      <c r="B1199" s="35"/>
      <c r="D1199" s="36"/>
    </row>
    <row r="1200" spans="2:4" x14ac:dyDescent="0.25">
      <c r="B1200" s="35"/>
      <c r="D1200" s="36"/>
    </row>
    <row r="1201" spans="2:4" x14ac:dyDescent="0.25">
      <c r="B1201" s="35"/>
      <c r="D1201" s="36"/>
    </row>
    <row r="1202" spans="2:4" x14ac:dyDescent="0.25">
      <c r="B1202" s="35"/>
      <c r="D1202" s="36"/>
    </row>
    <row r="1203" spans="2:4" x14ac:dyDescent="0.25">
      <c r="B1203" s="35"/>
      <c r="D1203" s="36"/>
    </row>
    <row r="1204" spans="2:4" x14ac:dyDescent="0.25">
      <c r="B1204" s="35"/>
      <c r="D1204" s="36"/>
    </row>
    <row r="1205" spans="2:4" x14ac:dyDescent="0.25">
      <c r="B1205" s="35"/>
      <c r="D1205" s="36"/>
    </row>
    <row r="1206" spans="2:4" x14ac:dyDescent="0.25">
      <c r="B1206" s="35"/>
      <c r="D1206" s="36"/>
    </row>
    <row r="1207" spans="2:4" x14ac:dyDescent="0.25">
      <c r="B1207" s="35"/>
      <c r="D1207" s="36"/>
    </row>
    <row r="1208" spans="2:4" x14ac:dyDescent="0.25">
      <c r="B1208" s="35"/>
      <c r="D1208" s="36"/>
    </row>
    <row r="1209" spans="2:4" x14ac:dyDescent="0.25">
      <c r="B1209" s="35"/>
      <c r="D1209" s="36"/>
    </row>
    <row r="1210" spans="2:4" x14ac:dyDescent="0.25">
      <c r="B1210" s="35"/>
      <c r="D1210" s="36"/>
    </row>
    <row r="1211" spans="2:4" x14ac:dyDescent="0.25">
      <c r="B1211" s="35"/>
      <c r="D1211" s="36"/>
    </row>
    <row r="1212" spans="2:4" x14ac:dyDescent="0.25">
      <c r="B1212" s="35"/>
      <c r="D1212" s="36"/>
    </row>
    <row r="1213" spans="2:4" x14ac:dyDescent="0.25">
      <c r="B1213" s="35"/>
      <c r="D1213" s="36"/>
    </row>
    <row r="1214" spans="2:4" x14ac:dyDescent="0.25">
      <c r="B1214" s="35"/>
      <c r="D1214" s="36"/>
    </row>
    <row r="1215" spans="2:4" x14ac:dyDescent="0.25">
      <c r="B1215" s="35"/>
      <c r="D1215" s="36"/>
    </row>
    <row r="1216" spans="2:4" x14ac:dyDescent="0.25">
      <c r="B1216" s="35"/>
      <c r="D1216" s="36"/>
    </row>
    <row r="1217" spans="2:4" x14ac:dyDescent="0.25">
      <c r="B1217" s="35"/>
      <c r="D1217" s="36"/>
    </row>
    <row r="1218" spans="2:4" x14ac:dyDescent="0.25">
      <c r="B1218" s="35"/>
      <c r="D1218" s="36"/>
    </row>
    <row r="1219" spans="2:4" x14ac:dyDescent="0.25">
      <c r="B1219" s="35"/>
      <c r="D1219" s="36"/>
    </row>
    <row r="1220" spans="2:4" x14ac:dyDescent="0.25">
      <c r="B1220" s="35"/>
      <c r="D1220" s="36"/>
    </row>
    <row r="1221" spans="2:4" x14ac:dyDescent="0.25">
      <c r="B1221" s="35"/>
      <c r="D1221" s="36"/>
    </row>
    <row r="1222" spans="2:4" x14ac:dyDescent="0.25">
      <c r="B1222" s="35"/>
      <c r="D1222" s="36"/>
    </row>
    <row r="1223" spans="2:4" x14ac:dyDescent="0.25">
      <c r="B1223" s="35"/>
      <c r="D1223" s="36"/>
    </row>
    <row r="1224" spans="2:4" x14ac:dyDescent="0.25">
      <c r="B1224" s="35"/>
      <c r="D1224" s="36"/>
    </row>
    <row r="1225" spans="2:4" x14ac:dyDescent="0.25">
      <c r="B1225" s="35"/>
      <c r="D1225" s="36"/>
    </row>
    <row r="1226" spans="2:4" x14ac:dyDescent="0.25">
      <c r="B1226" s="35"/>
      <c r="D1226" s="36"/>
    </row>
    <row r="1227" spans="2:4" x14ac:dyDescent="0.25">
      <c r="B1227" s="35"/>
      <c r="D1227" s="36"/>
    </row>
    <row r="1228" spans="2:4" x14ac:dyDescent="0.25">
      <c r="B1228" s="35"/>
      <c r="D1228" s="36"/>
    </row>
    <row r="1229" spans="2:4" x14ac:dyDescent="0.25">
      <c r="B1229" s="35"/>
      <c r="D1229" s="36"/>
    </row>
    <row r="1230" spans="2:4" x14ac:dyDescent="0.25">
      <c r="B1230" s="35"/>
      <c r="D1230" s="36"/>
    </row>
    <row r="1231" spans="2:4" x14ac:dyDescent="0.25">
      <c r="B1231" s="35"/>
      <c r="D1231" s="36"/>
    </row>
    <row r="1232" spans="2:4" x14ac:dyDescent="0.25">
      <c r="B1232" s="35"/>
      <c r="D1232" s="36"/>
    </row>
    <row r="1233" spans="2:4" x14ac:dyDescent="0.25">
      <c r="B1233" s="35"/>
      <c r="D1233" s="36"/>
    </row>
    <row r="1234" spans="2:4" x14ac:dyDescent="0.25">
      <c r="B1234" s="35"/>
      <c r="D1234" s="36"/>
    </row>
    <row r="1235" spans="2:4" x14ac:dyDescent="0.25">
      <c r="B1235" s="35"/>
      <c r="D1235" s="36"/>
    </row>
    <row r="1236" spans="2:4" x14ac:dyDescent="0.25">
      <c r="B1236" s="35"/>
      <c r="D1236" s="36"/>
    </row>
    <row r="1237" spans="2:4" x14ac:dyDescent="0.25">
      <c r="B1237" s="35"/>
      <c r="D1237" s="36"/>
    </row>
    <row r="1238" spans="2:4" x14ac:dyDescent="0.25">
      <c r="B1238" s="35"/>
      <c r="D1238" s="36"/>
    </row>
    <row r="1239" spans="2:4" x14ac:dyDescent="0.25">
      <c r="B1239" s="35"/>
      <c r="D1239" s="36"/>
    </row>
    <row r="1240" spans="2:4" x14ac:dyDescent="0.25">
      <c r="B1240" s="35"/>
      <c r="D1240" s="36"/>
    </row>
    <row r="1241" spans="2:4" x14ac:dyDescent="0.25">
      <c r="B1241" s="35"/>
      <c r="D1241" s="36"/>
    </row>
    <row r="1242" spans="2:4" x14ac:dyDescent="0.25">
      <c r="B1242" s="35"/>
      <c r="D1242" s="36"/>
    </row>
    <row r="1243" spans="2:4" x14ac:dyDescent="0.25">
      <c r="B1243" s="35"/>
      <c r="D1243" s="36"/>
    </row>
    <row r="1244" spans="2:4" x14ac:dyDescent="0.25">
      <c r="B1244" s="35"/>
      <c r="D1244" s="36"/>
    </row>
    <row r="1245" spans="2:4" x14ac:dyDescent="0.25">
      <c r="B1245" s="35"/>
      <c r="D1245" s="36"/>
    </row>
    <row r="1246" spans="2:4" x14ac:dyDescent="0.25">
      <c r="B1246" s="35"/>
      <c r="D1246" s="36"/>
    </row>
    <row r="1247" spans="2:4" x14ac:dyDescent="0.25">
      <c r="B1247" s="35"/>
      <c r="D1247" s="36"/>
    </row>
    <row r="1248" spans="2:4" x14ac:dyDescent="0.25">
      <c r="B1248" s="35"/>
      <c r="D1248" s="36"/>
    </row>
    <row r="1249" spans="2:4" x14ac:dyDescent="0.25">
      <c r="B1249" s="35"/>
      <c r="D1249" s="36"/>
    </row>
    <row r="1250" spans="2:4" x14ac:dyDescent="0.25">
      <c r="B1250" s="35"/>
      <c r="D1250" s="36"/>
    </row>
    <row r="1251" spans="2:4" x14ac:dyDescent="0.25">
      <c r="B1251" s="35"/>
      <c r="D1251" s="36"/>
    </row>
    <row r="1252" spans="2:4" x14ac:dyDescent="0.25">
      <c r="B1252" s="35"/>
      <c r="D1252" s="36"/>
    </row>
    <row r="1253" spans="2:4" x14ac:dyDescent="0.25">
      <c r="B1253" s="35"/>
      <c r="D1253" s="36"/>
    </row>
    <row r="1254" spans="2:4" x14ac:dyDescent="0.25">
      <c r="B1254" s="35"/>
      <c r="D1254" s="36"/>
    </row>
    <row r="1255" spans="2:4" x14ac:dyDescent="0.25">
      <c r="B1255" s="35"/>
      <c r="D1255" s="36"/>
    </row>
    <row r="1256" spans="2:4" x14ac:dyDescent="0.25">
      <c r="B1256" s="35"/>
      <c r="D1256" s="36"/>
    </row>
    <row r="1257" spans="2:4" x14ac:dyDescent="0.25">
      <c r="B1257" s="35"/>
      <c r="D1257" s="36"/>
    </row>
    <row r="1258" spans="2:4" x14ac:dyDescent="0.25">
      <c r="B1258" s="35"/>
      <c r="D1258" s="36"/>
    </row>
    <row r="1259" spans="2:4" x14ac:dyDescent="0.25">
      <c r="B1259" s="35"/>
      <c r="D1259" s="36"/>
    </row>
    <row r="1260" spans="2:4" x14ac:dyDescent="0.25">
      <c r="B1260" s="35"/>
      <c r="D1260" s="36"/>
    </row>
    <row r="1261" spans="2:4" x14ac:dyDescent="0.25">
      <c r="B1261" s="35"/>
      <c r="D1261" s="36"/>
    </row>
    <row r="1262" spans="2:4" x14ac:dyDescent="0.25">
      <c r="B1262" s="35"/>
      <c r="D1262" s="36"/>
    </row>
    <row r="1263" spans="2:4" x14ac:dyDescent="0.25">
      <c r="B1263" s="35"/>
      <c r="D1263" s="36"/>
    </row>
    <row r="1264" spans="2:4" x14ac:dyDescent="0.25">
      <c r="B1264" s="35"/>
      <c r="D1264" s="36"/>
    </row>
    <row r="1265" spans="2:4" x14ac:dyDescent="0.25">
      <c r="B1265" s="35"/>
      <c r="D1265" s="36"/>
    </row>
    <row r="1266" spans="2:4" x14ac:dyDescent="0.25">
      <c r="B1266" s="35"/>
      <c r="D1266" s="36"/>
    </row>
    <row r="1267" spans="2:4" x14ac:dyDescent="0.25">
      <c r="B1267" s="35"/>
      <c r="D1267" s="36"/>
    </row>
    <row r="1268" spans="2:4" x14ac:dyDescent="0.25">
      <c r="B1268" s="35"/>
      <c r="D1268" s="36"/>
    </row>
    <row r="1269" spans="2:4" x14ac:dyDescent="0.25">
      <c r="B1269" s="35"/>
      <c r="D1269" s="36"/>
    </row>
    <row r="1270" spans="2:4" x14ac:dyDescent="0.25">
      <c r="B1270" s="35"/>
      <c r="D1270" s="36"/>
    </row>
    <row r="1271" spans="2:4" x14ac:dyDescent="0.25">
      <c r="B1271" s="35"/>
      <c r="D1271" s="36"/>
    </row>
    <row r="1272" spans="2:4" x14ac:dyDescent="0.25">
      <c r="B1272" s="35"/>
      <c r="D1272" s="36"/>
    </row>
    <row r="1273" spans="2:4" x14ac:dyDescent="0.25">
      <c r="B1273" s="35"/>
      <c r="D1273" s="36"/>
    </row>
    <row r="1274" spans="2:4" x14ac:dyDescent="0.25">
      <c r="B1274" s="35"/>
      <c r="D1274" s="36"/>
    </row>
    <row r="1275" spans="2:4" x14ac:dyDescent="0.25">
      <c r="B1275" s="35"/>
      <c r="D1275" s="36"/>
    </row>
    <row r="1276" spans="2:4" x14ac:dyDescent="0.25">
      <c r="B1276" s="35"/>
      <c r="D1276" s="36"/>
    </row>
    <row r="1277" spans="2:4" x14ac:dyDescent="0.25">
      <c r="B1277" s="35"/>
      <c r="D1277" s="36"/>
    </row>
    <row r="1278" spans="2:4" x14ac:dyDescent="0.25">
      <c r="B1278" s="35"/>
      <c r="D1278" s="36"/>
    </row>
    <row r="1279" spans="2:4" x14ac:dyDescent="0.25">
      <c r="B1279" s="35"/>
      <c r="D1279" s="36"/>
    </row>
    <row r="1280" spans="2:4" x14ac:dyDescent="0.25">
      <c r="B1280" s="35"/>
      <c r="D1280" s="36"/>
    </row>
    <row r="1281" spans="2:4" x14ac:dyDescent="0.25">
      <c r="B1281" s="35"/>
      <c r="D1281" s="36"/>
    </row>
    <row r="1282" spans="2:4" x14ac:dyDescent="0.25">
      <c r="B1282" s="35"/>
      <c r="D1282" s="36"/>
    </row>
    <row r="1283" spans="2:4" x14ac:dyDescent="0.25">
      <c r="B1283" s="35"/>
      <c r="D1283" s="36"/>
    </row>
    <row r="1284" spans="2:4" x14ac:dyDescent="0.25">
      <c r="B1284" s="35"/>
      <c r="D1284" s="36"/>
    </row>
    <row r="1285" spans="2:4" x14ac:dyDescent="0.25">
      <c r="B1285" s="35"/>
      <c r="D1285" s="36"/>
    </row>
    <row r="1286" spans="2:4" x14ac:dyDescent="0.25">
      <c r="B1286" s="35"/>
      <c r="D1286" s="36"/>
    </row>
    <row r="1287" spans="2:4" x14ac:dyDescent="0.25">
      <c r="B1287" s="35"/>
      <c r="D1287" s="36"/>
    </row>
    <row r="1288" spans="2:4" x14ac:dyDescent="0.25">
      <c r="B1288" s="35"/>
      <c r="D1288" s="36"/>
    </row>
    <row r="1289" spans="2:4" x14ac:dyDescent="0.25">
      <c r="B1289" s="35"/>
      <c r="D1289" s="36"/>
    </row>
    <row r="1290" spans="2:4" x14ac:dyDescent="0.25">
      <c r="B1290" s="35"/>
      <c r="D1290" s="36"/>
    </row>
    <row r="1291" spans="2:4" x14ac:dyDescent="0.25">
      <c r="B1291" s="35"/>
      <c r="D1291" s="36"/>
    </row>
    <row r="1292" spans="2:4" x14ac:dyDescent="0.25">
      <c r="B1292" s="35"/>
      <c r="D1292" s="36"/>
    </row>
    <row r="1293" spans="2:4" x14ac:dyDescent="0.25">
      <c r="B1293" s="35"/>
      <c r="D1293" s="36"/>
    </row>
    <row r="1294" spans="2:4" x14ac:dyDescent="0.25">
      <c r="B1294" s="35"/>
      <c r="D1294" s="36"/>
    </row>
    <row r="1295" spans="2:4" x14ac:dyDescent="0.25">
      <c r="B1295" s="35"/>
      <c r="D1295" s="36"/>
    </row>
    <row r="1296" spans="2:4" x14ac:dyDescent="0.25">
      <c r="B1296" s="35"/>
      <c r="D1296" s="36"/>
    </row>
    <row r="1297" spans="2:4" x14ac:dyDescent="0.25">
      <c r="B1297" s="35"/>
      <c r="D1297" s="36"/>
    </row>
    <row r="1298" spans="2:4" x14ac:dyDescent="0.25">
      <c r="B1298" s="35"/>
      <c r="D1298" s="36"/>
    </row>
    <row r="1299" spans="2:4" x14ac:dyDescent="0.25">
      <c r="B1299" s="35"/>
      <c r="D1299" s="36"/>
    </row>
    <row r="1300" spans="2:4" x14ac:dyDescent="0.25">
      <c r="B1300" s="35"/>
      <c r="D1300" s="36"/>
    </row>
    <row r="1301" spans="2:4" x14ac:dyDescent="0.25">
      <c r="B1301" s="35"/>
      <c r="D1301" s="36"/>
    </row>
    <row r="1302" spans="2:4" x14ac:dyDescent="0.25">
      <c r="B1302" s="35"/>
      <c r="D1302" s="36"/>
    </row>
    <row r="1303" spans="2:4" x14ac:dyDescent="0.25">
      <c r="B1303" s="35"/>
      <c r="D1303" s="36"/>
    </row>
    <row r="1304" spans="2:4" x14ac:dyDescent="0.25">
      <c r="B1304" s="35"/>
      <c r="D1304" s="36"/>
    </row>
    <row r="1305" spans="2:4" x14ac:dyDescent="0.25">
      <c r="B1305" s="35"/>
      <c r="D1305" s="36"/>
    </row>
    <row r="1306" spans="2:4" x14ac:dyDescent="0.25">
      <c r="B1306" s="35"/>
      <c r="D1306" s="36"/>
    </row>
    <row r="1307" spans="2:4" x14ac:dyDescent="0.25">
      <c r="B1307" s="35"/>
      <c r="D1307" s="36"/>
    </row>
    <row r="1308" spans="2:4" x14ac:dyDescent="0.25">
      <c r="B1308" s="35"/>
      <c r="D1308" s="36"/>
    </row>
    <row r="1309" spans="2:4" x14ac:dyDescent="0.25">
      <c r="B1309" s="35"/>
      <c r="D1309" s="36"/>
    </row>
    <row r="1310" spans="2:4" x14ac:dyDescent="0.25">
      <c r="B1310" s="35"/>
      <c r="D1310" s="36"/>
    </row>
    <row r="1311" spans="2:4" x14ac:dyDescent="0.25">
      <c r="B1311" s="35"/>
      <c r="D1311" s="36"/>
    </row>
    <row r="1312" spans="2:4" x14ac:dyDescent="0.25">
      <c r="B1312" s="35"/>
      <c r="D1312" s="36"/>
    </row>
    <row r="1313" spans="2:4" x14ac:dyDescent="0.25">
      <c r="B1313" s="35"/>
      <c r="D1313" s="36"/>
    </row>
    <row r="1314" spans="2:4" x14ac:dyDescent="0.25">
      <c r="B1314" s="35"/>
      <c r="D1314" s="36"/>
    </row>
    <row r="1315" spans="2:4" x14ac:dyDescent="0.25">
      <c r="B1315" s="35"/>
      <c r="D1315" s="36"/>
    </row>
    <row r="1316" spans="2:4" x14ac:dyDescent="0.25">
      <c r="B1316" s="35"/>
      <c r="D1316" s="36"/>
    </row>
    <row r="1317" spans="2:4" x14ac:dyDescent="0.25">
      <c r="B1317" s="35"/>
      <c r="D1317" s="36"/>
    </row>
    <row r="1318" spans="2:4" x14ac:dyDescent="0.25">
      <c r="B1318" s="35"/>
      <c r="D1318" s="36"/>
    </row>
    <row r="1319" spans="2:4" x14ac:dyDescent="0.25">
      <c r="B1319" s="35"/>
      <c r="D1319" s="36"/>
    </row>
    <row r="1320" spans="2:4" x14ac:dyDescent="0.25">
      <c r="B1320" s="35"/>
      <c r="D1320" s="36"/>
    </row>
    <row r="1321" spans="2:4" x14ac:dyDescent="0.25">
      <c r="B1321" s="35"/>
      <c r="D1321" s="36"/>
    </row>
    <row r="1322" spans="2:4" x14ac:dyDescent="0.25">
      <c r="B1322" s="35"/>
      <c r="D1322" s="36"/>
    </row>
    <row r="1323" spans="2:4" x14ac:dyDescent="0.25">
      <c r="B1323" s="35"/>
      <c r="D1323" s="36"/>
    </row>
    <row r="1324" spans="2:4" x14ac:dyDescent="0.25">
      <c r="B1324" s="35"/>
      <c r="D1324" s="36"/>
    </row>
    <row r="1325" spans="2:4" x14ac:dyDescent="0.25">
      <c r="B1325" s="35"/>
      <c r="D1325" s="36"/>
    </row>
    <row r="1326" spans="2:4" x14ac:dyDescent="0.25">
      <c r="B1326" s="35"/>
      <c r="D1326" s="36"/>
    </row>
    <row r="1327" spans="2:4" x14ac:dyDescent="0.25">
      <c r="B1327" s="35"/>
      <c r="D1327" s="36"/>
    </row>
    <row r="1328" spans="2:4" x14ac:dyDescent="0.25">
      <c r="B1328" s="35"/>
      <c r="D1328" s="36"/>
    </row>
    <row r="1329" spans="2:4" x14ac:dyDescent="0.25">
      <c r="B1329" s="35"/>
      <c r="D1329" s="36"/>
    </row>
    <row r="1330" spans="2:4" x14ac:dyDescent="0.25">
      <c r="B1330" s="35"/>
      <c r="D1330" s="36"/>
    </row>
    <row r="1331" spans="2:4" x14ac:dyDescent="0.25">
      <c r="B1331" s="35"/>
      <c r="D1331" s="36"/>
    </row>
    <row r="1332" spans="2:4" x14ac:dyDescent="0.25">
      <c r="B1332" s="35"/>
      <c r="D1332" s="36"/>
    </row>
    <row r="1333" spans="2:4" x14ac:dyDescent="0.25">
      <c r="B1333" s="35"/>
      <c r="D1333" s="36"/>
    </row>
    <row r="1334" spans="2:4" x14ac:dyDescent="0.25">
      <c r="B1334" s="35"/>
      <c r="D1334" s="36"/>
    </row>
    <row r="1335" spans="2:4" x14ac:dyDescent="0.25">
      <c r="B1335" s="35"/>
      <c r="D1335" s="36"/>
    </row>
    <row r="1336" spans="2:4" x14ac:dyDescent="0.25">
      <c r="B1336" s="35"/>
      <c r="D1336" s="36"/>
    </row>
    <row r="1337" spans="2:4" x14ac:dyDescent="0.25">
      <c r="B1337" s="35"/>
      <c r="D1337" s="36"/>
    </row>
    <row r="1338" spans="2:4" x14ac:dyDescent="0.25">
      <c r="B1338" s="35"/>
      <c r="D1338" s="36"/>
    </row>
    <row r="1339" spans="2:4" x14ac:dyDescent="0.25">
      <c r="B1339" s="35"/>
      <c r="D1339" s="36"/>
    </row>
    <row r="1340" spans="2:4" x14ac:dyDescent="0.25">
      <c r="B1340" s="35"/>
      <c r="D1340" s="36"/>
    </row>
    <row r="1341" spans="2:4" x14ac:dyDescent="0.25">
      <c r="B1341" s="35"/>
      <c r="D1341" s="36"/>
    </row>
    <row r="1342" spans="2:4" x14ac:dyDescent="0.25">
      <c r="B1342" s="35"/>
      <c r="D1342" s="36"/>
    </row>
    <row r="1343" spans="2:4" x14ac:dyDescent="0.25">
      <c r="B1343" s="35"/>
      <c r="D1343" s="36"/>
    </row>
    <row r="1344" spans="2:4" x14ac:dyDescent="0.25">
      <c r="B1344" s="35"/>
      <c r="D1344" s="36"/>
    </row>
    <row r="1345" spans="2:4" x14ac:dyDescent="0.25">
      <c r="B1345" s="35"/>
      <c r="D1345" s="36"/>
    </row>
    <row r="1346" spans="2:4" x14ac:dyDescent="0.25">
      <c r="B1346" s="35"/>
      <c r="D1346" s="36"/>
    </row>
    <row r="1347" spans="2:4" x14ac:dyDescent="0.25">
      <c r="B1347" s="35"/>
      <c r="D1347" s="36"/>
    </row>
    <row r="1348" spans="2:4" x14ac:dyDescent="0.25">
      <c r="B1348" s="35"/>
      <c r="D1348" s="36"/>
    </row>
    <row r="1349" spans="2:4" x14ac:dyDescent="0.25">
      <c r="B1349" s="35"/>
      <c r="D1349" s="36"/>
    </row>
    <row r="1350" spans="2:4" x14ac:dyDescent="0.25">
      <c r="B1350" s="35"/>
      <c r="D1350" s="36"/>
    </row>
    <row r="1351" spans="2:4" x14ac:dyDescent="0.25">
      <c r="B1351" s="35"/>
      <c r="D1351" s="36"/>
    </row>
    <row r="1352" spans="2:4" x14ac:dyDescent="0.25">
      <c r="B1352" s="35"/>
      <c r="D1352" s="36"/>
    </row>
    <row r="1353" spans="2:4" x14ac:dyDescent="0.25">
      <c r="B1353" s="35"/>
      <c r="D1353" s="36"/>
    </row>
    <row r="1354" spans="2:4" x14ac:dyDescent="0.25">
      <c r="B1354" s="35"/>
      <c r="D1354" s="36"/>
    </row>
    <row r="1355" spans="2:4" x14ac:dyDescent="0.25">
      <c r="B1355" s="35"/>
      <c r="D1355" s="36"/>
    </row>
    <row r="1356" spans="2:4" x14ac:dyDescent="0.25">
      <c r="B1356" s="35"/>
      <c r="D1356" s="36"/>
    </row>
    <row r="1357" spans="2:4" x14ac:dyDescent="0.25">
      <c r="B1357" s="35"/>
      <c r="D1357" s="36"/>
    </row>
    <row r="1358" spans="2:4" x14ac:dyDescent="0.25">
      <c r="B1358" s="35"/>
      <c r="D1358" s="36"/>
    </row>
    <row r="1359" spans="2:4" x14ac:dyDescent="0.25">
      <c r="B1359" s="35"/>
      <c r="D1359" s="36"/>
    </row>
    <row r="1360" spans="2:4" x14ac:dyDescent="0.25">
      <c r="B1360" s="35"/>
      <c r="D1360" s="36"/>
    </row>
    <row r="1361" spans="2:4" x14ac:dyDescent="0.25">
      <c r="B1361" s="35"/>
      <c r="D1361" s="36"/>
    </row>
    <row r="1362" spans="2:4" x14ac:dyDescent="0.25">
      <c r="B1362" s="35"/>
      <c r="D1362" s="36"/>
    </row>
    <row r="1363" spans="2:4" x14ac:dyDescent="0.25">
      <c r="B1363" s="35"/>
      <c r="D1363" s="36"/>
    </row>
    <row r="1364" spans="2:4" x14ac:dyDescent="0.25">
      <c r="B1364" s="35"/>
      <c r="D1364" s="36"/>
    </row>
    <row r="1365" spans="2:4" x14ac:dyDescent="0.25">
      <c r="B1365" s="35"/>
      <c r="D1365" s="36"/>
    </row>
    <row r="1366" spans="2:4" x14ac:dyDescent="0.25">
      <c r="B1366" s="35"/>
      <c r="D1366" s="36"/>
    </row>
    <row r="1367" spans="2:4" x14ac:dyDescent="0.25">
      <c r="B1367" s="35"/>
      <c r="D1367" s="36"/>
    </row>
    <row r="1368" spans="2:4" x14ac:dyDescent="0.25">
      <c r="B1368" s="35"/>
      <c r="D1368" s="36"/>
    </row>
    <row r="1369" spans="2:4" x14ac:dyDescent="0.25">
      <c r="B1369" s="35"/>
      <c r="D1369" s="36"/>
    </row>
    <row r="1370" spans="2:4" x14ac:dyDescent="0.25">
      <c r="B1370" s="35"/>
      <c r="D1370" s="36"/>
    </row>
    <row r="1371" spans="2:4" x14ac:dyDescent="0.25">
      <c r="B1371" s="35"/>
      <c r="D1371" s="36"/>
    </row>
    <row r="1372" spans="2:4" x14ac:dyDescent="0.25">
      <c r="B1372" s="35"/>
      <c r="D1372" s="36"/>
    </row>
    <row r="1373" spans="2:4" x14ac:dyDescent="0.25">
      <c r="B1373" s="35"/>
      <c r="D1373" s="36"/>
    </row>
    <row r="1374" spans="2:4" x14ac:dyDescent="0.25">
      <c r="B1374" s="35"/>
      <c r="D1374" s="36"/>
    </row>
    <row r="1375" spans="2:4" x14ac:dyDescent="0.25">
      <c r="B1375" s="35"/>
      <c r="D1375" s="36"/>
    </row>
    <row r="1376" spans="2:4" x14ac:dyDescent="0.25">
      <c r="B1376" s="35"/>
      <c r="D1376" s="36"/>
    </row>
    <row r="1377" spans="2:4" x14ac:dyDescent="0.25">
      <c r="B1377" s="35"/>
      <c r="D1377" s="36"/>
    </row>
    <row r="1378" spans="2:4" x14ac:dyDescent="0.25">
      <c r="B1378" s="35"/>
      <c r="D1378" s="36"/>
    </row>
    <row r="1379" spans="2:4" x14ac:dyDescent="0.25">
      <c r="B1379" s="35"/>
      <c r="D1379" s="36"/>
    </row>
    <row r="1380" spans="2:4" x14ac:dyDescent="0.25">
      <c r="B1380" s="35"/>
      <c r="D1380" s="36"/>
    </row>
    <row r="1381" spans="2:4" x14ac:dyDescent="0.25">
      <c r="B1381" s="35"/>
      <c r="D1381" s="36"/>
    </row>
    <row r="1382" spans="2:4" x14ac:dyDescent="0.25">
      <c r="B1382" s="35"/>
      <c r="D1382" s="36"/>
    </row>
    <row r="1383" spans="2:4" x14ac:dyDescent="0.25">
      <c r="B1383" s="35"/>
      <c r="D1383" s="36"/>
    </row>
    <row r="1384" spans="2:4" x14ac:dyDescent="0.25">
      <c r="B1384" s="35"/>
      <c r="D1384" s="36"/>
    </row>
    <row r="1385" spans="2:4" x14ac:dyDescent="0.25">
      <c r="B1385" s="35"/>
      <c r="D1385" s="36"/>
    </row>
    <row r="1386" spans="2:4" x14ac:dyDescent="0.25">
      <c r="B1386" s="35"/>
      <c r="D1386" s="36"/>
    </row>
    <row r="1387" spans="2:4" x14ac:dyDescent="0.25">
      <c r="B1387" s="35"/>
      <c r="D1387" s="36"/>
    </row>
    <row r="1388" spans="2:4" x14ac:dyDescent="0.25">
      <c r="B1388" s="35"/>
      <c r="D1388" s="36"/>
    </row>
    <row r="1389" spans="2:4" x14ac:dyDescent="0.25">
      <c r="B1389" s="35"/>
      <c r="D1389" s="36"/>
    </row>
    <row r="1390" spans="2:4" x14ac:dyDescent="0.25">
      <c r="B1390" s="35"/>
      <c r="D1390" s="36"/>
    </row>
    <row r="1391" spans="2:4" x14ac:dyDescent="0.25">
      <c r="B1391" s="35"/>
      <c r="D1391" s="36"/>
    </row>
    <row r="1392" spans="2:4" x14ac:dyDescent="0.25">
      <c r="B1392" s="35"/>
      <c r="D1392" s="36"/>
    </row>
    <row r="1393" spans="2:4" x14ac:dyDescent="0.25">
      <c r="B1393" s="35"/>
      <c r="D1393" s="36"/>
    </row>
    <row r="1394" spans="2:4" x14ac:dyDescent="0.25">
      <c r="B1394" s="35"/>
      <c r="D1394" s="36"/>
    </row>
    <row r="1395" spans="2:4" x14ac:dyDescent="0.25">
      <c r="B1395" s="35"/>
      <c r="D1395" s="36"/>
    </row>
    <row r="1396" spans="2:4" x14ac:dyDescent="0.25">
      <c r="B1396" s="35"/>
      <c r="D1396" s="36"/>
    </row>
    <row r="1397" spans="2:4" x14ac:dyDescent="0.25">
      <c r="B1397" s="35"/>
      <c r="D1397" s="36"/>
    </row>
    <row r="1398" spans="2:4" x14ac:dyDescent="0.25">
      <c r="B1398" s="35"/>
      <c r="D1398" s="36"/>
    </row>
    <row r="1399" spans="2:4" x14ac:dyDescent="0.25">
      <c r="B1399" s="35"/>
      <c r="D1399" s="36"/>
    </row>
    <row r="1400" spans="2:4" x14ac:dyDescent="0.25">
      <c r="B1400" s="35"/>
      <c r="D1400" s="36"/>
    </row>
    <row r="1401" spans="2:4" x14ac:dyDescent="0.25">
      <c r="B1401" s="35"/>
      <c r="D1401" s="36"/>
    </row>
    <row r="1402" spans="2:4" x14ac:dyDescent="0.25">
      <c r="B1402" s="35"/>
      <c r="D1402" s="36"/>
    </row>
    <row r="1403" spans="2:4" x14ac:dyDescent="0.25">
      <c r="B1403" s="35"/>
      <c r="D1403" s="36"/>
    </row>
    <row r="1404" spans="2:4" x14ac:dyDescent="0.25">
      <c r="B1404" s="35"/>
      <c r="D1404" s="36"/>
    </row>
    <row r="1405" spans="2:4" x14ac:dyDescent="0.25">
      <c r="B1405" s="35"/>
      <c r="D1405" s="36"/>
    </row>
    <row r="1406" spans="2:4" x14ac:dyDescent="0.25">
      <c r="B1406" s="35"/>
      <c r="D1406" s="36"/>
    </row>
    <row r="1407" spans="2:4" x14ac:dyDescent="0.25">
      <c r="B1407" s="35"/>
      <c r="D1407" s="36"/>
    </row>
    <row r="1408" spans="2:4" x14ac:dyDescent="0.25">
      <c r="B1408" s="35"/>
      <c r="D1408" s="36"/>
    </row>
    <row r="1409" spans="2:4" x14ac:dyDescent="0.25">
      <c r="B1409" s="35"/>
      <c r="D1409" s="36"/>
    </row>
    <row r="1410" spans="2:4" x14ac:dyDescent="0.25">
      <c r="B1410" s="35"/>
      <c r="D1410" s="36"/>
    </row>
    <row r="1411" spans="2:4" x14ac:dyDescent="0.25">
      <c r="B1411" s="35"/>
      <c r="D1411" s="36"/>
    </row>
    <row r="1412" spans="2:4" x14ac:dyDescent="0.25">
      <c r="B1412" s="35"/>
      <c r="D1412" s="36"/>
    </row>
    <row r="1413" spans="2:4" x14ac:dyDescent="0.25">
      <c r="B1413" s="35"/>
      <c r="D1413" s="36"/>
    </row>
    <row r="1414" spans="2:4" x14ac:dyDescent="0.25">
      <c r="B1414" s="35"/>
      <c r="D1414" s="36"/>
    </row>
    <row r="1415" spans="2:4" x14ac:dyDescent="0.25">
      <c r="B1415" s="35"/>
      <c r="D1415" s="36"/>
    </row>
    <row r="1416" spans="2:4" x14ac:dyDescent="0.25">
      <c r="B1416" s="35"/>
      <c r="D1416" s="36"/>
    </row>
    <row r="1417" spans="2:4" x14ac:dyDescent="0.25">
      <c r="B1417" s="35"/>
      <c r="D1417" s="36"/>
    </row>
    <row r="1418" spans="2:4" x14ac:dyDescent="0.25">
      <c r="B1418" s="35"/>
      <c r="D1418" s="36"/>
    </row>
    <row r="1419" spans="2:4" x14ac:dyDescent="0.25">
      <c r="B1419" s="35"/>
      <c r="D1419" s="36"/>
    </row>
    <row r="1420" spans="2:4" x14ac:dyDescent="0.25">
      <c r="B1420" s="35"/>
      <c r="D1420" s="36"/>
    </row>
    <row r="1421" spans="2:4" x14ac:dyDescent="0.25">
      <c r="B1421" s="35"/>
      <c r="D1421" s="36"/>
    </row>
    <row r="1422" spans="2:4" x14ac:dyDescent="0.25">
      <c r="B1422" s="35"/>
      <c r="D1422" s="36"/>
    </row>
    <row r="1423" spans="2:4" x14ac:dyDescent="0.25">
      <c r="B1423" s="35"/>
      <c r="D1423" s="36"/>
    </row>
    <row r="1424" spans="2:4" x14ac:dyDescent="0.25">
      <c r="B1424" s="35"/>
      <c r="D1424" s="3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A6DD-04AB-4A96-B1D1-F90FCD4F2641}">
  <sheetPr codeName="Arkusz8">
    <pageSetUpPr fitToPage="1"/>
  </sheetPr>
  <dimension ref="C1:J25"/>
  <sheetViews>
    <sheetView showGridLines="0" zoomScaleNormal="100" workbookViewId="0">
      <pane ySplit="5" topLeftCell="A6" activePane="bottomLeft" state="frozen"/>
      <selection activeCell="J33" sqref="J33"/>
      <selection pane="bottomLeft" activeCell="J33" sqref="J33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3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0" ht="18.75" x14ac:dyDescent="0.3">
      <c r="D3" t="s">
        <v>4</v>
      </c>
      <c r="I3" s="6" t="s">
        <v>10</v>
      </c>
    </row>
    <row r="5" spans="3:10" s="4" customFormat="1" x14ac:dyDescent="0.25"/>
    <row r="8" spans="3:10" x14ac:dyDescent="0.25">
      <c r="C8" s="30" t="e">
        <f>#REF!</f>
        <v>#REF!</v>
      </c>
      <c r="D8" s="30"/>
      <c r="E8" s="30"/>
      <c r="F8" s="8"/>
      <c r="G8" s="17" t="e">
        <f>#REF!</f>
        <v>#REF!</v>
      </c>
      <c r="H8" s="12" t="s">
        <v>22</v>
      </c>
    </row>
    <row r="9" spans="3:10" x14ac:dyDescent="0.25">
      <c r="C9" s="7" t="e">
        <f>#REF!</f>
        <v>#REF!</v>
      </c>
      <c r="D9" s="7" t="e">
        <f>#REF!</f>
        <v>#REF!</v>
      </c>
      <c r="E9" s="7" t="e">
        <f>#REF!</f>
        <v>#REF!</v>
      </c>
      <c r="F9" s="8"/>
      <c r="G9" s="8"/>
      <c r="H9" s="8"/>
    </row>
    <row r="10" spans="3:10" x14ac:dyDescent="0.25">
      <c r="C10" s="13">
        <v>0.01</v>
      </c>
      <c r="D10" s="9">
        <v>47</v>
      </c>
      <c r="E10" s="14" t="e">
        <f>#REF!</f>
        <v>#REF!</v>
      </c>
      <c r="F10" s="8"/>
      <c r="G10" s="17" t="e">
        <f>#REF!</f>
        <v>#REF!</v>
      </c>
      <c r="H10" s="10">
        <v>4791</v>
      </c>
    </row>
    <row r="11" spans="3:10" x14ac:dyDescent="0.25">
      <c r="C11" s="13">
        <v>0.02</v>
      </c>
      <c r="D11" s="9">
        <v>22</v>
      </c>
      <c r="E11" s="14" t="e">
        <f>#REF!</f>
        <v>#REF!</v>
      </c>
      <c r="F11" s="8"/>
      <c r="G11" s="31" t="e">
        <f>#REF!</f>
        <v>#REF!</v>
      </c>
      <c r="H11" s="32"/>
    </row>
    <row r="12" spans="3:10" x14ac:dyDescent="0.25">
      <c r="C12" s="13">
        <v>0.05</v>
      </c>
      <c r="D12" s="9">
        <v>17</v>
      </c>
      <c r="E12" s="14" t="e">
        <f>#REF!</f>
        <v>#REF!</v>
      </c>
      <c r="F12" s="8"/>
      <c r="G12" s="14" t="e">
        <f>#REF!</f>
        <v>#REF!</v>
      </c>
      <c r="H12" s="9">
        <v>1599.63</v>
      </c>
    </row>
    <row r="13" spans="3:10" x14ac:dyDescent="0.25">
      <c r="C13" s="13">
        <v>0.1</v>
      </c>
      <c r="D13" s="9">
        <v>1</v>
      </c>
      <c r="E13" s="14" t="e">
        <f>#REF!</f>
        <v>#REF!</v>
      </c>
      <c r="F13" s="8"/>
      <c r="G13" s="14" t="e">
        <f>#REF!</f>
        <v>#REF!</v>
      </c>
      <c r="H13" s="9">
        <v>250</v>
      </c>
    </row>
    <row r="14" spans="3:10" x14ac:dyDescent="0.25">
      <c r="C14" s="13">
        <v>0.2</v>
      </c>
      <c r="D14" s="9">
        <v>25</v>
      </c>
      <c r="E14" s="14" t="e">
        <f>#REF!</f>
        <v>#REF!</v>
      </c>
      <c r="F14" s="8"/>
      <c r="G14" s="14" t="e">
        <f>#REF!</f>
        <v>#REF!</v>
      </c>
      <c r="H14" s="9">
        <v>1300</v>
      </c>
    </row>
    <row r="15" spans="3:10" x14ac:dyDescent="0.25">
      <c r="C15" s="13">
        <v>0.5</v>
      </c>
      <c r="D15" s="9">
        <v>17</v>
      </c>
      <c r="E15" s="14" t="e">
        <f>#REF!</f>
        <v>#REF!</v>
      </c>
      <c r="F15" s="8"/>
      <c r="G15" s="14" t="e">
        <f>#REF!</f>
        <v>#REF!</v>
      </c>
      <c r="H15" s="13" t="e">
        <f>#REF!</f>
        <v>#REF!</v>
      </c>
    </row>
    <row r="16" spans="3:10" x14ac:dyDescent="0.25">
      <c r="C16" s="13">
        <v>1</v>
      </c>
      <c r="D16" s="9">
        <v>3</v>
      </c>
      <c r="E16" s="14" t="e">
        <f>#REF!</f>
        <v>#REF!</v>
      </c>
      <c r="F16" s="8"/>
      <c r="G16" s="8"/>
      <c r="H16" s="8"/>
    </row>
    <row r="17" spans="3:8" x14ac:dyDescent="0.25">
      <c r="C17" s="13">
        <v>2</v>
      </c>
      <c r="D17" s="9">
        <v>4</v>
      </c>
      <c r="E17" s="14" t="e">
        <f>#REF!</f>
        <v>#REF!</v>
      </c>
      <c r="F17" s="8"/>
      <c r="G17" s="31" t="e">
        <f>#REF!</f>
        <v>#REF!</v>
      </c>
      <c r="H17" s="32"/>
    </row>
    <row r="18" spans="3:8" x14ac:dyDescent="0.25">
      <c r="C18" s="13">
        <v>5</v>
      </c>
      <c r="D18" s="9">
        <v>5</v>
      </c>
      <c r="E18" s="14" t="e">
        <f>#REF!</f>
        <v>#REF!</v>
      </c>
      <c r="F18" s="8"/>
      <c r="G18" s="17" t="e">
        <f>#REF!</f>
        <v>#REF!</v>
      </c>
      <c r="H18" s="14" t="e">
        <f>#REF!</f>
        <v>#REF!</v>
      </c>
    </row>
    <row r="19" spans="3:8" x14ac:dyDescent="0.25">
      <c r="C19" s="13">
        <v>10</v>
      </c>
      <c r="D19" s="9">
        <v>12</v>
      </c>
      <c r="E19" s="14" t="e">
        <f>#REF!</f>
        <v>#REF!</v>
      </c>
      <c r="F19" s="8"/>
      <c r="G19" s="17" t="e">
        <f>#REF!</f>
        <v>#REF!</v>
      </c>
      <c r="H19" s="13" t="e">
        <f>#REF!</f>
        <v>#REF!</v>
      </c>
    </row>
    <row r="20" spans="3:8" x14ac:dyDescent="0.25">
      <c r="C20" s="13">
        <v>20</v>
      </c>
      <c r="D20" s="9">
        <v>1</v>
      </c>
      <c r="E20" s="14" t="e">
        <f>#REF!</f>
        <v>#REF!</v>
      </c>
      <c r="F20" s="8"/>
      <c r="G20" s="17" t="e">
        <f>#REF!</f>
        <v>#REF!</v>
      </c>
      <c r="H20" s="13" t="e">
        <f>#REF!</f>
        <v>#REF!</v>
      </c>
    </row>
    <row r="21" spans="3:8" x14ac:dyDescent="0.25">
      <c r="C21" s="13">
        <v>50</v>
      </c>
      <c r="D21" s="9">
        <v>5</v>
      </c>
      <c r="E21" s="14" t="e">
        <f>#REF!</f>
        <v>#REF!</v>
      </c>
      <c r="F21" s="8"/>
      <c r="G21" s="8"/>
      <c r="H21" s="8"/>
    </row>
    <row r="22" spans="3:8" x14ac:dyDescent="0.25">
      <c r="C22" s="13">
        <v>100</v>
      </c>
      <c r="D22" s="9">
        <v>3</v>
      </c>
      <c r="E22" s="14" t="e">
        <f>#REF!</f>
        <v>#REF!</v>
      </c>
      <c r="F22" s="8"/>
      <c r="G22" s="8"/>
      <c r="H22" s="8"/>
    </row>
    <row r="23" spans="3:8" x14ac:dyDescent="0.25">
      <c r="C23" s="13">
        <v>200</v>
      </c>
      <c r="D23" s="9">
        <v>2</v>
      </c>
      <c r="E23" s="14" t="e">
        <f>#REF!</f>
        <v>#REF!</v>
      </c>
      <c r="F23" s="8"/>
      <c r="G23" s="8"/>
      <c r="H23" s="8"/>
    </row>
    <row r="24" spans="3:8" x14ac:dyDescent="0.25">
      <c r="C24" s="13">
        <v>500</v>
      </c>
      <c r="D24" s="9">
        <v>1</v>
      </c>
      <c r="E24" s="14" t="e">
        <f>#REF!</f>
        <v>#REF!</v>
      </c>
      <c r="F24" s="8"/>
      <c r="G24" s="8"/>
      <c r="H24" s="8"/>
    </row>
    <row r="25" spans="3:8" x14ac:dyDescent="0.25">
      <c r="C25" s="8"/>
      <c r="D25" s="15" t="e">
        <f>#REF!</f>
        <v>#REF!</v>
      </c>
      <c r="E25" s="16" t="e">
        <f>#REF!</f>
        <v>#REF!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9F8867C4-B478-4A80-A81D-271114D632FC}"/>
  </hyperlinks>
  <pageMargins left="0.7" right="0.7" top="0.75" bottom="0.75" header="0.3" footer="0.3"/>
  <pageSetup paperSize="9" scale="6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STAN KASY część 5 - gotowa</vt:lpstr>
      <vt:lpstr>Załoga</vt:lpstr>
      <vt:lpstr>Bony</vt:lpstr>
      <vt:lpstr>Raty</vt:lpstr>
      <vt:lpstr>Karty</vt:lpstr>
      <vt:lpstr>o</vt:lpstr>
      <vt:lpstr>PS</vt:lpstr>
      <vt:lpstr>STAN KASY część 2 gotowy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Popadeńczuk</dc:creator>
  <cp:lastModifiedBy>Dariusz Popadeńczuk</cp:lastModifiedBy>
  <cp:lastPrinted>2019-07-07T16:27:19Z</cp:lastPrinted>
  <dcterms:created xsi:type="dcterms:W3CDTF">2019-06-22T15:24:07Z</dcterms:created>
  <dcterms:modified xsi:type="dcterms:W3CDTF">2019-07-15T11:35:47Z</dcterms:modified>
</cp:coreProperties>
</file>